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9"/>
  <workbookPr defaultThemeVersion="124226"/>
  <mc:AlternateContent xmlns:mc="http://schemas.openxmlformats.org/markup-compatibility/2006">
    <mc:Choice Requires="x15">
      <x15ac:absPath xmlns:x15ac="http://schemas.microsoft.com/office/spreadsheetml/2010/11/ac" url="Y:\Viešieji pirkimai\PIRKIMAI GIEDRĖS\2026\26-92 Judrusis ryšys su balso įrašymu\Pirkimo dokumentai\"/>
    </mc:Choice>
  </mc:AlternateContent>
  <xr:revisionPtr revIDLastSave="0" documentId="8_{83DCC418-767F-4FC2-ACA0-C5E4FB620B85}" xr6:coauthVersionLast="36" xr6:coauthVersionMax="36" xr10:uidLastSave="{00000000-0000-0000-0000-000000000000}"/>
  <bookViews>
    <workbookView xWindow="0" yWindow="0" windowWidth="28800" windowHeight="12225" xr2:uid="{00000000-000D-0000-FFFF-FFFF00000000}"/>
  </bookViews>
  <sheets>
    <sheet name="Sheet1" sheetId="1" r:id="rId1"/>
    <sheet name="Sheet2" sheetId="2" r:id="rId2"/>
    <sheet name="Sheet3" sheetId="3" r:id="rId3"/>
  </sheets>
  <calcPr calcId="191029"/>
</workbook>
</file>

<file path=xl/calcChain.xml><?xml version="1.0" encoding="utf-8"?>
<calcChain xmlns="http://schemas.openxmlformats.org/spreadsheetml/2006/main">
  <c r="P17" i="1" l="1"/>
  <c r="L5" i="1" l="1"/>
  <c r="N5" i="1" s="1"/>
  <c r="L6" i="1"/>
  <c r="N6" i="1" s="1"/>
  <c r="P6" i="1" s="1"/>
  <c r="L7" i="1"/>
  <c r="N7" i="1" s="1"/>
  <c r="P7" i="1" s="1"/>
  <c r="L8" i="1"/>
  <c r="N8" i="1" s="1"/>
  <c r="P8" i="1" s="1"/>
  <c r="L9" i="1"/>
  <c r="N9" i="1" s="1"/>
  <c r="P9" i="1" s="1"/>
  <c r="L10" i="1"/>
  <c r="N10" i="1" s="1"/>
  <c r="P10" i="1" s="1"/>
  <c r="L11" i="1"/>
  <c r="N11" i="1" s="1"/>
  <c r="P11" i="1" s="1"/>
  <c r="L12" i="1"/>
  <c r="N12" i="1" s="1"/>
  <c r="P12" i="1" s="1"/>
  <c r="L13" i="1"/>
  <c r="N13" i="1" s="1"/>
  <c r="P13" i="1" s="1"/>
  <c r="L14" i="1"/>
  <c r="N14" i="1" s="1"/>
  <c r="P14" i="1" s="1"/>
  <c r="N15" i="1" l="1"/>
  <c r="P5" i="1"/>
  <c r="P16" i="1" s="1"/>
</calcChain>
</file>

<file path=xl/sharedStrings.xml><?xml version="1.0" encoding="utf-8"?>
<sst xmlns="http://schemas.openxmlformats.org/spreadsheetml/2006/main" count="47" uniqueCount="41">
  <si>
    <t>Eil. Nr.</t>
  </si>
  <si>
    <t>Paslaugos pavadinimas</t>
  </si>
  <si>
    <t>Mato vnt.</t>
  </si>
  <si>
    <t>IŠ VISO:</t>
  </si>
  <si>
    <t>Judriojo telefoninio ryšio paslauga</t>
  </si>
  <si>
    <t>2.1.</t>
  </si>
  <si>
    <t>2.2.</t>
  </si>
  <si>
    <t>2.3.</t>
  </si>
  <si>
    <t>2.4.</t>
  </si>
  <si>
    <t>1.2.</t>
  </si>
  <si>
    <t>1.1.</t>
  </si>
  <si>
    <t>Duomenų perdavimo iki 2 Gb būnant užsienyje paslauga</t>
  </si>
  <si>
    <t>Duomenų perdavimo iki 5 Gb būnant užsienyje paslauga</t>
  </si>
  <si>
    <t>Neriboto duomenų perdavimo būnant užsienyje paslauga</t>
  </si>
  <si>
    <t>Papildomo (išnaudojus užsakytą paslaugą) 1 Mb duomenų užsienyje</t>
  </si>
  <si>
    <t>1.3.</t>
  </si>
  <si>
    <t>1.4.</t>
  </si>
  <si>
    <t>1.5.</t>
  </si>
  <si>
    <t>2.5.</t>
  </si>
  <si>
    <t>Viso paslaugų (5+6)</t>
  </si>
  <si>
    <t>Viso (6*7)</t>
  </si>
  <si>
    <t>abonentas</t>
  </si>
  <si>
    <t xml:space="preserve"> abonentas</t>
  </si>
  <si>
    <t>Vertinimo koeficientas</t>
  </si>
  <si>
    <t>Viso, įvertinus vertinimo  koeficientą (8*9)</t>
  </si>
  <si>
    <t>Mb</t>
  </si>
  <si>
    <t>Papildomas* preliminarus kiekis</t>
  </si>
  <si>
    <t xml:space="preserve">** Antraisiais ir trečiaisiais sutarties galiojimo metais Pirkėjas turi teisę atsisakyti ne daugiau negu nei 30% pradinio kiekio paslaugų. </t>
  </si>
  <si>
    <t xml:space="preserve">
</t>
  </si>
  <si>
    <t>Jei ši suma (pradnių įsigijamų  paslaugų kaina 1 mėnesiui) viršija 7581,00 pasiūlymas atmetamas</t>
  </si>
  <si>
    <t>Pradinis** įsigyjamas paslaugų kiekis</t>
  </si>
  <si>
    <t>Pokalbių įrašymo, įrašų saugojimo su galimybe perklausyti paslauga</t>
  </si>
  <si>
    <t>mėnuo</t>
  </si>
  <si>
    <t>Įkainis už mato vnt. Eur be PVM</t>
  </si>
  <si>
    <t>4 priedas. Pasiūlymo kainos skaičiavimas I objekto daliai</t>
  </si>
  <si>
    <t>* Sutarties galiojimo laikotarpiuUžsakovas turi teisę užsakyti papildomai paslaugų iš šioje lentelėje nurodyto sąrašo, neviršijant sutarties kainos. Pirkėjas neįsipareigoja nupirkti viso numatomo  papildomo  preliminaraus kiekio ar jo dalies ir išpirkti visos sutartyje numatytos sumos.</t>
  </si>
  <si>
    <t>Papildomiems 100 numerių/SIM kortelių pokalbių įrašymui paslauga</t>
  </si>
  <si>
    <t>Papildomiems 10 „vartotojų“ prieigų prie sistemos paslauga</t>
  </si>
  <si>
    <t>Papildoma 1 000 000 saugomų minučių paslauga</t>
  </si>
  <si>
    <t>DI (dirbtinio intelekto) pagrindu veikiančio pokalbių apdorojimo/kokybės vertinimo įrankio/modulio naudojimo paslauga</t>
  </si>
  <si>
    <t>Palyginamoji kaina Eur be PVM (perkeliama į 5 priedą):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</si>
</sst>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5" x14ac:knownFonts="1">
    <font>
      <sz val="11"/>
      <color theme="1"/>
      <name val="Calibri"/>
      <family val="2"/>
      <charset val="186"/>
      <scheme val="minor"/>
    </font>
    <font>
      <sz val="10"/>
      <color theme="1"/>
      <name val="Arial"/>
      <family val="2"/>
      <charset val="186"/>
    </font>
    <font>
      <b/>
      <sz val="10"/>
      <color theme="1"/>
      <name val="Arial"/>
      <family val="2"/>
      <charset val="186"/>
    </font>
    <font>
      <b/>
      <sz val="10"/>
      <name val="Arial"/>
      <family val="2"/>
      <charset val="186"/>
    </font>
    <font>
      <b/>
      <sz val="10"/>
      <color theme="1"/>
      <name val="Arial"/>
      <family val="2"/>
    </font>
  </fonts>
  <fills count="6">
    <fill>
      <patternFill patternType="none"/>
    </fill>
    <fill>
      <patternFill patternType="gray125"/>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
      <patternFill patternType="solid">
        <fgColor theme="6" tint="0.39997558519241921"/>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s>
  <cellStyleXfs count="1">
    <xf numFmtId="0" fontId="0" fillId="0" borderId="0"/>
  </cellStyleXfs>
  <cellXfs count="59">
    <xf numFmtId="0" fontId="0" fillId="0" borderId="0" xfId="0"/>
    <xf numFmtId="0" fontId="1" fillId="2" borderId="0" xfId="0" applyFont="1" applyFill="1" applyProtection="1"/>
    <xf numFmtId="0" fontId="1" fillId="0" borderId="0" xfId="0" applyFont="1" applyProtection="1"/>
    <xf numFmtId="0" fontId="3" fillId="3" borderId="1"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164" fontId="2" fillId="2" borderId="3" xfId="0" applyNumberFormat="1"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3" borderId="7" xfId="0" applyFont="1" applyFill="1" applyBorder="1" applyAlignment="1" applyProtection="1">
      <alignment horizontal="center" vertical="center" wrapText="1"/>
    </xf>
    <xf numFmtId="0" fontId="3" fillId="3" borderId="6" xfId="0" applyFont="1" applyFill="1" applyBorder="1" applyAlignment="1" applyProtection="1">
      <alignment horizontal="center" vertical="center" wrapText="1"/>
    </xf>
    <xf numFmtId="1" fontId="2" fillId="2" borderId="7" xfId="0" applyNumberFormat="1" applyFont="1" applyFill="1" applyBorder="1" applyAlignment="1" applyProtection="1">
      <alignment horizontal="center" vertical="center" wrapText="1"/>
    </xf>
    <xf numFmtId="0" fontId="3" fillId="3" borderId="8" xfId="0" applyFont="1" applyFill="1" applyBorder="1" applyAlignment="1" applyProtection="1">
      <alignment horizontal="center" vertical="center" wrapText="1"/>
    </xf>
    <xf numFmtId="2" fontId="2" fillId="0" borderId="7" xfId="0" applyNumberFormat="1" applyFont="1" applyFill="1" applyBorder="1" applyAlignment="1" applyProtection="1">
      <alignment horizontal="right" vertical="center" wrapText="1"/>
      <protection locked="0"/>
    </xf>
    <xf numFmtId="2" fontId="2" fillId="2" borderId="7" xfId="0" applyNumberFormat="1" applyFont="1" applyFill="1" applyBorder="1" applyAlignment="1" applyProtection="1">
      <alignment horizontal="right" vertical="center" wrapText="1"/>
    </xf>
    <xf numFmtId="0" fontId="3" fillId="3" borderId="0" xfId="0" applyFont="1" applyFill="1" applyBorder="1" applyAlignment="1" applyProtection="1">
      <alignment horizontal="center" vertical="center" wrapText="1"/>
    </xf>
    <xf numFmtId="2" fontId="4" fillId="4" borderId="3" xfId="0" applyNumberFormat="1" applyFont="1" applyFill="1" applyBorder="1" applyAlignment="1" applyProtection="1">
      <alignment horizontal="right"/>
    </xf>
    <xf numFmtId="2" fontId="2" fillId="2" borderId="12" xfId="0" applyNumberFormat="1" applyFont="1" applyFill="1" applyBorder="1" applyAlignment="1" applyProtection="1">
      <alignment horizontal="right" vertical="center" wrapText="1"/>
    </xf>
    <xf numFmtId="0" fontId="3" fillId="3" borderId="13" xfId="0" applyFont="1" applyFill="1" applyBorder="1" applyAlignment="1" applyProtection="1">
      <alignment horizontal="center" vertical="center" wrapText="1"/>
    </xf>
    <xf numFmtId="0" fontId="3" fillId="3" borderId="12" xfId="0" applyFont="1" applyFill="1" applyBorder="1" applyAlignment="1" applyProtection="1">
      <alignment horizontal="center" vertical="center" wrapText="1"/>
    </xf>
    <xf numFmtId="0" fontId="3" fillId="3" borderId="17" xfId="0" applyFont="1" applyFill="1" applyBorder="1" applyAlignment="1" applyProtection="1">
      <alignment horizontal="center" vertical="center" wrapText="1"/>
    </xf>
    <xf numFmtId="1" fontId="2" fillId="2" borderId="12" xfId="0" applyNumberFormat="1" applyFont="1" applyFill="1" applyBorder="1" applyAlignment="1" applyProtection="1">
      <alignment horizontal="center" vertical="center" wrapText="1"/>
    </xf>
    <xf numFmtId="2" fontId="2" fillId="0" borderId="12" xfId="0" applyNumberFormat="1" applyFont="1" applyFill="1" applyBorder="1" applyAlignment="1" applyProtection="1">
      <alignment horizontal="right" vertical="center" wrapText="1"/>
      <protection locked="0"/>
    </xf>
    <xf numFmtId="2" fontId="4" fillId="5" borderId="3" xfId="0" applyNumberFormat="1" applyFont="1" applyFill="1" applyBorder="1" applyAlignment="1" applyProtection="1">
      <alignment horizontal="right"/>
    </xf>
    <xf numFmtId="2" fontId="4" fillId="2" borderId="3" xfId="0" applyNumberFormat="1" applyFont="1" applyFill="1" applyBorder="1" applyAlignment="1" applyProtection="1">
      <alignment horizontal="right"/>
    </xf>
    <xf numFmtId="1" fontId="2" fillId="2" borderId="3" xfId="0" applyNumberFormat="1" applyFont="1" applyFill="1" applyBorder="1" applyAlignment="1" applyProtection="1">
      <alignment horizontal="center" vertical="center" wrapText="1"/>
    </xf>
    <xf numFmtId="0" fontId="4" fillId="2" borderId="5" xfId="0" applyFont="1" applyFill="1" applyBorder="1" applyAlignment="1" applyProtection="1">
      <alignment horizontal="center" vertical="center"/>
    </xf>
    <xf numFmtId="0" fontId="4" fillId="2" borderId="8" xfId="0" applyFont="1" applyFill="1" applyBorder="1" applyAlignment="1" applyProtection="1">
      <alignment horizontal="center" vertical="center"/>
    </xf>
    <xf numFmtId="0" fontId="4" fillId="2" borderId="14" xfId="0" applyFont="1" applyFill="1" applyBorder="1" applyAlignment="1" applyProtection="1">
      <alignment horizontal="center" vertical="center"/>
    </xf>
    <xf numFmtId="0" fontId="4" fillId="2" borderId="1"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2" fontId="2" fillId="2" borderId="7" xfId="0" applyNumberFormat="1" applyFont="1" applyFill="1" applyBorder="1" applyProtection="1"/>
    <xf numFmtId="2" fontId="2" fillId="2" borderId="12" xfId="0" applyNumberFormat="1" applyFont="1" applyFill="1" applyBorder="1" applyProtection="1"/>
    <xf numFmtId="0" fontId="1" fillId="0" borderId="0" xfId="0" applyFont="1" applyFill="1" applyProtection="1"/>
    <xf numFmtId="0" fontId="4" fillId="2" borderId="0" xfId="0" applyFont="1" applyFill="1" applyAlignment="1" applyProtection="1"/>
    <xf numFmtId="0" fontId="4" fillId="2" borderId="10" xfId="0" applyFont="1" applyFill="1" applyBorder="1" applyAlignment="1" applyProtection="1"/>
    <xf numFmtId="2" fontId="2" fillId="2" borderId="3" xfId="0" applyNumberFormat="1" applyFont="1" applyFill="1" applyBorder="1" applyAlignment="1" applyProtection="1">
      <alignment horizontal="center" vertical="center" wrapText="1"/>
    </xf>
    <xf numFmtId="0" fontId="2" fillId="2" borderId="0" xfId="0" applyFont="1" applyFill="1" applyAlignment="1" applyProtection="1">
      <alignment horizontal="left"/>
    </xf>
    <xf numFmtId="0" fontId="2" fillId="2" borderId="0" xfId="0" applyFont="1" applyFill="1" applyAlignment="1" applyProtection="1">
      <alignment horizontal="left" wrapText="1"/>
    </xf>
    <xf numFmtId="0" fontId="1" fillId="2" borderId="0" xfId="0" applyFont="1" applyFill="1" applyAlignment="1" applyProtection="1">
      <alignment horizontal="right"/>
    </xf>
    <xf numFmtId="0" fontId="1" fillId="2" borderId="17" xfId="0" applyFont="1" applyFill="1" applyBorder="1" applyAlignment="1" applyProtection="1">
      <alignment horizontal="center" vertical="top" wrapText="1"/>
    </xf>
    <xf numFmtId="0" fontId="3" fillId="3" borderId="1"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19" xfId="0" applyFont="1" applyFill="1" applyBorder="1" applyAlignment="1" applyProtection="1">
      <alignment horizontal="left" vertical="center" wrapText="1"/>
    </xf>
    <xf numFmtId="0" fontId="3" fillId="3" borderId="20" xfId="0" applyFont="1" applyFill="1" applyBorder="1" applyAlignment="1" applyProtection="1">
      <alignment horizontal="left" vertical="center" wrapText="1"/>
    </xf>
    <xf numFmtId="0" fontId="3" fillId="3" borderId="21" xfId="0" applyFont="1" applyFill="1" applyBorder="1" applyAlignment="1" applyProtection="1">
      <alignment horizontal="left" vertical="center" wrapText="1"/>
    </xf>
    <xf numFmtId="164" fontId="2" fillId="2" borderId="18" xfId="0" applyNumberFormat="1" applyFont="1" applyFill="1" applyBorder="1" applyAlignment="1" applyProtection="1">
      <alignment horizontal="right" vertical="center" wrapText="1"/>
    </xf>
    <xf numFmtId="164" fontId="2" fillId="2" borderId="22" xfId="0" applyNumberFormat="1" applyFont="1" applyFill="1" applyBorder="1" applyAlignment="1" applyProtection="1">
      <alignment horizontal="right" vertical="center" wrapText="1"/>
    </xf>
    <xf numFmtId="0" fontId="3" fillId="2" borderId="0" xfId="0" applyFont="1" applyFill="1" applyBorder="1" applyAlignment="1" applyProtection="1">
      <alignment horizontal="left" wrapText="1"/>
    </xf>
    <xf numFmtId="0" fontId="4" fillId="2" borderId="0" xfId="0" applyFont="1" applyFill="1" applyAlignment="1" applyProtection="1">
      <alignment horizontal="right"/>
    </xf>
    <xf numFmtId="0" fontId="4" fillId="2" borderId="10" xfId="0" applyFont="1" applyFill="1" applyBorder="1" applyAlignment="1" applyProtection="1">
      <alignment horizontal="right"/>
    </xf>
    <xf numFmtId="0" fontId="4" fillId="2" borderId="0" xfId="0" applyFont="1" applyFill="1" applyBorder="1" applyAlignment="1" applyProtection="1">
      <alignment horizontal="right"/>
    </xf>
    <xf numFmtId="0" fontId="3" fillId="3" borderId="8" xfId="0" applyFont="1" applyFill="1" applyBorder="1" applyAlignment="1" applyProtection="1">
      <alignment horizontal="left" vertical="center" wrapText="1"/>
    </xf>
    <xf numFmtId="0" fontId="3" fillId="3" borderId="9" xfId="0" applyFont="1" applyFill="1" applyBorder="1" applyAlignment="1" applyProtection="1">
      <alignment horizontal="left" vertical="center" wrapText="1"/>
    </xf>
    <xf numFmtId="0" fontId="3" fillId="3" borderId="11" xfId="0" applyFont="1" applyFill="1" applyBorder="1" applyAlignment="1" applyProtection="1">
      <alignment horizontal="left" vertical="center" wrapText="1"/>
    </xf>
    <xf numFmtId="0" fontId="3" fillId="3" borderId="14" xfId="0" applyFont="1" applyFill="1" applyBorder="1" applyAlignment="1" applyProtection="1">
      <alignment horizontal="left" vertical="center" wrapText="1"/>
    </xf>
    <xf numFmtId="0" fontId="3" fillId="3" borderId="15" xfId="0" applyFont="1" applyFill="1" applyBorder="1" applyAlignment="1" applyProtection="1">
      <alignment horizontal="left" vertical="center" wrapText="1"/>
    </xf>
    <xf numFmtId="0" fontId="3" fillId="3" borderId="16" xfId="0" applyFont="1" applyFill="1" applyBorder="1" applyAlignment="1" applyProtection="1">
      <alignment horizontal="left" vertical="center" wrapText="1"/>
    </xf>
  </cellXfs>
  <cellStyles count="1">
    <cellStyle name="Įprastas"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774"/>
  <sheetViews>
    <sheetView tabSelected="1" workbookViewId="0">
      <selection activeCell="M7" sqref="M7"/>
    </sheetView>
  </sheetViews>
  <sheetFormatPr defaultColWidth="9.140625" defaultRowHeight="12.75" x14ac:dyDescent="0.2"/>
  <cols>
    <col min="1" max="1" width="3.7109375" style="2" customWidth="1"/>
    <col min="2" max="2" width="9.140625" style="2"/>
    <col min="3" max="5" width="10" style="2" customWidth="1"/>
    <col min="6" max="7" width="9.140625" style="2"/>
    <col min="8" max="8" width="15.85546875" style="2" customWidth="1"/>
    <col min="9" max="9" width="14.7109375" style="2" customWidth="1"/>
    <col min="10" max="10" width="11" style="2" customWidth="1"/>
    <col min="11" max="11" width="13.85546875" style="2" customWidth="1"/>
    <col min="12" max="12" width="9.42578125" style="2" bestFit="1" customWidth="1"/>
    <col min="13" max="13" width="9.140625" style="2"/>
    <col min="14" max="14" width="13.42578125" style="2" customWidth="1"/>
    <col min="15" max="15" width="11.5703125" style="2" customWidth="1"/>
    <col min="16" max="16" width="11.5703125" style="1" customWidth="1"/>
    <col min="17" max="17" width="9.140625" style="1"/>
    <col min="18" max="33" width="9.140625" style="33"/>
    <col min="34" max="16384" width="9.140625" style="2"/>
  </cols>
  <sheetData>
    <row r="1" spans="1:16" ht="15" customHeight="1" x14ac:dyDescent="0.2">
      <c r="A1" s="39" t="s">
        <v>34</v>
      </c>
      <c r="B1" s="39"/>
      <c r="C1" s="39"/>
      <c r="D1" s="39"/>
      <c r="E1" s="39"/>
      <c r="F1" s="39"/>
      <c r="G1" s="39"/>
      <c r="H1" s="39"/>
      <c r="I1" s="39"/>
      <c r="J1" s="39"/>
      <c r="K1" s="39"/>
      <c r="L1" s="39"/>
      <c r="M1" s="39"/>
      <c r="N1" s="39"/>
      <c r="O1" s="39"/>
      <c r="P1" s="39"/>
    </row>
    <row r="2" spans="1:16" ht="13.5" customHeight="1" thickBot="1" x14ac:dyDescent="0.25">
      <c r="A2" s="1"/>
      <c r="B2" s="40"/>
      <c r="C2" s="40"/>
      <c r="D2" s="40"/>
      <c r="E2" s="40"/>
      <c r="F2" s="40"/>
      <c r="G2" s="40"/>
      <c r="H2" s="40"/>
      <c r="I2" s="40"/>
      <c r="J2" s="40"/>
      <c r="K2" s="40"/>
      <c r="L2" s="40"/>
      <c r="M2" s="40"/>
      <c r="N2" s="40"/>
      <c r="O2" s="40"/>
      <c r="P2" s="40"/>
    </row>
    <row r="3" spans="1:16" ht="64.5" thickBot="1" x14ac:dyDescent="0.25">
      <c r="A3" s="1"/>
      <c r="B3" s="3" t="s">
        <v>0</v>
      </c>
      <c r="C3" s="41" t="s">
        <v>1</v>
      </c>
      <c r="D3" s="42"/>
      <c r="E3" s="42"/>
      <c r="F3" s="42"/>
      <c r="G3" s="42"/>
      <c r="H3" s="43"/>
      <c r="I3" s="4" t="s">
        <v>2</v>
      </c>
      <c r="J3" s="5" t="s">
        <v>30</v>
      </c>
      <c r="K3" s="4" t="s">
        <v>26</v>
      </c>
      <c r="L3" s="6" t="s">
        <v>19</v>
      </c>
      <c r="M3" s="36" t="s">
        <v>33</v>
      </c>
      <c r="N3" s="7" t="s">
        <v>20</v>
      </c>
      <c r="O3" s="29" t="s">
        <v>23</v>
      </c>
      <c r="P3" s="30" t="s">
        <v>24</v>
      </c>
    </row>
    <row r="4" spans="1:16" ht="13.5" thickBot="1" x14ac:dyDescent="0.25">
      <c r="A4" s="1"/>
      <c r="B4" s="3">
        <v>1</v>
      </c>
      <c r="C4" s="41">
        <v>2</v>
      </c>
      <c r="D4" s="42"/>
      <c r="E4" s="42"/>
      <c r="F4" s="42"/>
      <c r="G4" s="42"/>
      <c r="H4" s="43"/>
      <c r="I4" s="4">
        <v>3</v>
      </c>
      <c r="J4" s="5">
        <v>4</v>
      </c>
      <c r="K4" s="4">
        <v>5</v>
      </c>
      <c r="L4" s="25">
        <v>6</v>
      </c>
      <c r="M4" s="25">
        <v>7</v>
      </c>
      <c r="N4" s="7">
        <v>8</v>
      </c>
      <c r="O4" s="29">
        <v>9</v>
      </c>
      <c r="P4" s="30">
        <v>10</v>
      </c>
    </row>
    <row r="5" spans="1:16" ht="12.95" customHeight="1" x14ac:dyDescent="0.2">
      <c r="A5" s="1"/>
      <c r="B5" s="8" t="s">
        <v>10</v>
      </c>
      <c r="C5" s="44" t="s">
        <v>4</v>
      </c>
      <c r="D5" s="45"/>
      <c r="E5" s="45"/>
      <c r="F5" s="45"/>
      <c r="G5" s="45"/>
      <c r="H5" s="46"/>
      <c r="I5" s="10" t="s">
        <v>22</v>
      </c>
      <c r="J5" s="9">
        <v>3200</v>
      </c>
      <c r="K5" s="10">
        <v>250</v>
      </c>
      <c r="L5" s="11">
        <f>J5+K5</f>
        <v>3450</v>
      </c>
      <c r="M5" s="13"/>
      <c r="N5" s="14">
        <f>L5*M5</f>
        <v>0</v>
      </c>
      <c r="O5" s="26">
        <v>1</v>
      </c>
      <c r="P5" s="31">
        <f>O5*N5</f>
        <v>0</v>
      </c>
    </row>
    <row r="6" spans="1:16" ht="12.95" customHeight="1" x14ac:dyDescent="0.2">
      <c r="A6" s="1"/>
      <c r="B6" s="8" t="s">
        <v>9</v>
      </c>
      <c r="C6" s="53" t="s">
        <v>11</v>
      </c>
      <c r="D6" s="54"/>
      <c r="E6" s="54"/>
      <c r="F6" s="54"/>
      <c r="G6" s="54"/>
      <c r="H6" s="55"/>
      <c r="I6" s="10" t="s">
        <v>21</v>
      </c>
      <c r="J6" s="9">
        <v>0</v>
      </c>
      <c r="K6" s="10">
        <v>10</v>
      </c>
      <c r="L6" s="11">
        <f t="shared" ref="L6:L14" si="0">J6+K6</f>
        <v>10</v>
      </c>
      <c r="M6" s="13"/>
      <c r="N6" s="14">
        <f>L6*M6</f>
        <v>0</v>
      </c>
      <c r="O6" s="27">
        <v>0.5</v>
      </c>
      <c r="P6" s="31">
        <f t="shared" ref="P6:P14" si="1">O6*N6</f>
        <v>0</v>
      </c>
    </row>
    <row r="7" spans="1:16" ht="12.95" customHeight="1" x14ac:dyDescent="0.2">
      <c r="A7" s="1"/>
      <c r="B7" s="8" t="s">
        <v>15</v>
      </c>
      <c r="C7" s="53" t="s">
        <v>12</v>
      </c>
      <c r="D7" s="54"/>
      <c r="E7" s="54"/>
      <c r="F7" s="54"/>
      <c r="G7" s="54"/>
      <c r="H7" s="55"/>
      <c r="I7" s="10" t="s">
        <v>21</v>
      </c>
      <c r="J7" s="9">
        <v>0</v>
      </c>
      <c r="K7" s="10">
        <v>20</v>
      </c>
      <c r="L7" s="11">
        <f t="shared" si="0"/>
        <v>20</v>
      </c>
      <c r="M7" s="13"/>
      <c r="N7" s="14">
        <f t="shared" ref="N7:N14" si="2">L7*M7</f>
        <v>0</v>
      </c>
      <c r="O7" s="27">
        <v>0.5</v>
      </c>
      <c r="P7" s="31">
        <f t="shared" si="1"/>
        <v>0</v>
      </c>
    </row>
    <row r="8" spans="1:16" ht="12.95" customHeight="1" x14ac:dyDescent="0.2">
      <c r="A8" s="1"/>
      <c r="B8" s="8" t="s">
        <v>16</v>
      </c>
      <c r="C8" s="53" t="s">
        <v>13</v>
      </c>
      <c r="D8" s="54"/>
      <c r="E8" s="54"/>
      <c r="F8" s="54"/>
      <c r="G8" s="54"/>
      <c r="H8" s="55"/>
      <c r="I8" s="10" t="s">
        <v>21</v>
      </c>
      <c r="J8" s="9">
        <v>0</v>
      </c>
      <c r="K8" s="10">
        <v>8</v>
      </c>
      <c r="L8" s="11">
        <f t="shared" si="0"/>
        <v>8</v>
      </c>
      <c r="M8" s="13"/>
      <c r="N8" s="14">
        <f t="shared" si="2"/>
        <v>0</v>
      </c>
      <c r="O8" s="27">
        <v>0.5</v>
      </c>
      <c r="P8" s="31">
        <f t="shared" si="1"/>
        <v>0</v>
      </c>
    </row>
    <row r="9" spans="1:16" ht="12.95" customHeight="1" x14ac:dyDescent="0.2">
      <c r="A9" s="1"/>
      <c r="B9" s="8" t="s">
        <v>17</v>
      </c>
      <c r="C9" s="53" t="s">
        <v>14</v>
      </c>
      <c r="D9" s="54"/>
      <c r="E9" s="54"/>
      <c r="F9" s="54"/>
      <c r="G9" s="54"/>
      <c r="H9" s="55"/>
      <c r="I9" s="10" t="s">
        <v>25</v>
      </c>
      <c r="J9" s="9">
        <v>0</v>
      </c>
      <c r="K9" s="10">
        <v>2000</v>
      </c>
      <c r="L9" s="11">
        <f t="shared" si="0"/>
        <v>2000</v>
      </c>
      <c r="M9" s="13"/>
      <c r="N9" s="14">
        <f t="shared" si="2"/>
        <v>0</v>
      </c>
      <c r="O9" s="27">
        <v>0.25</v>
      </c>
      <c r="P9" s="31">
        <f t="shared" si="1"/>
        <v>0</v>
      </c>
    </row>
    <row r="10" spans="1:16" ht="12.95" customHeight="1" x14ac:dyDescent="0.2">
      <c r="A10" s="1"/>
      <c r="B10" s="12" t="s">
        <v>5</v>
      </c>
      <c r="C10" s="53" t="s">
        <v>31</v>
      </c>
      <c r="D10" s="54"/>
      <c r="E10" s="54"/>
      <c r="F10" s="54"/>
      <c r="G10" s="54"/>
      <c r="H10" s="55"/>
      <c r="I10" s="10" t="s">
        <v>32</v>
      </c>
      <c r="J10" s="9">
        <v>1</v>
      </c>
      <c r="K10" s="10">
        <v>0</v>
      </c>
      <c r="L10" s="11">
        <f t="shared" si="0"/>
        <v>1</v>
      </c>
      <c r="M10" s="13"/>
      <c r="N10" s="14">
        <f t="shared" si="2"/>
        <v>0</v>
      </c>
      <c r="O10" s="27">
        <v>1</v>
      </c>
      <c r="P10" s="31">
        <f t="shared" si="1"/>
        <v>0</v>
      </c>
    </row>
    <row r="11" spans="1:16" ht="12.95" customHeight="1" x14ac:dyDescent="0.2">
      <c r="A11" s="1"/>
      <c r="B11" s="12" t="s">
        <v>6</v>
      </c>
      <c r="C11" s="53" t="s">
        <v>36</v>
      </c>
      <c r="D11" s="54"/>
      <c r="E11" s="54"/>
      <c r="F11" s="54"/>
      <c r="G11" s="54"/>
      <c r="H11" s="55"/>
      <c r="I11" s="10" t="s">
        <v>32</v>
      </c>
      <c r="J11" s="9">
        <v>0</v>
      </c>
      <c r="K11" s="10">
        <v>2</v>
      </c>
      <c r="L11" s="11">
        <f t="shared" si="0"/>
        <v>2</v>
      </c>
      <c r="M11" s="13"/>
      <c r="N11" s="14">
        <f t="shared" si="2"/>
        <v>0</v>
      </c>
      <c r="O11" s="27">
        <v>0.5</v>
      </c>
      <c r="P11" s="31">
        <f t="shared" si="1"/>
        <v>0</v>
      </c>
    </row>
    <row r="12" spans="1:16" ht="12.95" customHeight="1" x14ac:dyDescent="0.2">
      <c r="A12" s="1"/>
      <c r="B12" s="12" t="s">
        <v>7</v>
      </c>
      <c r="C12" s="53" t="s">
        <v>37</v>
      </c>
      <c r="D12" s="54"/>
      <c r="E12" s="54"/>
      <c r="F12" s="54"/>
      <c r="G12" s="54"/>
      <c r="H12" s="55"/>
      <c r="I12" s="10" t="s">
        <v>32</v>
      </c>
      <c r="J12" s="9">
        <v>0</v>
      </c>
      <c r="K12" s="10">
        <v>2</v>
      </c>
      <c r="L12" s="11">
        <f t="shared" si="0"/>
        <v>2</v>
      </c>
      <c r="M12" s="13"/>
      <c r="N12" s="14">
        <f t="shared" si="2"/>
        <v>0</v>
      </c>
      <c r="O12" s="27">
        <v>0.75</v>
      </c>
      <c r="P12" s="31">
        <f t="shared" si="1"/>
        <v>0</v>
      </c>
    </row>
    <row r="13" spans="1:16" ht="12.95" customHeight="1" x14ac:dyDescent="0.2">
      <c r="A13" s="1"/>
      <c r="B13" s="8" t="s">
        <v>8</v>
      </c>
      <c r="C13" s="53" t="s">
        <v>38</v>
      </c>
      <c r="D13" s="54"/>
      <c r="E13" s="54"/>
      <c r="F13" s="54"/>
      <c r="G13" s="54"/>
      <c r="H13" s="55"/>
      <c r="I13" s="10" t="s">
        <v>32</v>
      </c>
      <c r="J13" s="9">
        <v>0</v>
      </c>
      <c r="K13" s="10">
        <v>2</v>
      </c>
      <c r="L13" s="11">
        <f t="shared" si="0"/>
        <v>2</v>
      </c>
      <c r="M13" s="13"/>
      <c r="N13" s="14">
        <f t="shared" si="2"/>
        <v>0</v>
      </c>
      <c r="O13" s="27">
        <v>0.5</v>
      </c>
      <c r="P13" s="31">
        <f t="shared" si="1"/>
        <v>0</v>
      </c>
    </row>
    <row r="14" spans="1:16" ht="27" customHeight="1" thickBot="1" x14ac:dyDescent="0.25">
      <c r="A14" s="1"/>
      <c r="B14" s="18" t="s">
        <v>18</v>
      </c>
      <c r="C14" s="56" t="s">
        <v>39</v>
      </c>
      <c r="D14" s="57"/>
      <c r="E14" s="57"/>
      <c r="F14" s="57"/>
      <c r="G14" s="57"/>
      <c r="H14" s="58"/>
      <c r="I14" s="20" t="s">
        <v>32</v>
      </c>
      <c r="J14" s="19">
        <v>0</v>
      </c>
      <c r="K14" s="20">
        <v>1</v>
      </c>
      <c r="L14" s="21">
        <f t="shared" si="0"/>
        <v>1</v>
      </c>
      <c r="M14" s="22"/>
      <c r="N14" s="17">
        <f t="shared" si="2"/>
        <v>0</v>
      </c>
      <c r="O14" s="28">
        <v>0.5</v>
      </c>
      <c r="P14" s="32">
        <f t="shared" si="1"/>
        <v>0</v>
      </c>
    </row>
    <row r="15" spans="1:16" ht="13.5" hidden="1" thickBot="1" x14ac:dyDescent="0.25">
      <c r="A15" s="1"/>
      <c r="B15" s="15"/>
      <c r="C15" s="15"/>
      <c r="D15" s="15"/>
      <c r="E15" s="15"/>
      <c r="F15" s="15"/>
      <c r="G15" s="15"/>
      <c r="H15" s="15"/>
      <c r="I15" s="15"/>
      <c r="J15" s="15"/>
      <c r="K15" s="15"/>
      <c r="L15" s="47" t="s">
        <v>3</v>
      </c>
      <c r="M15" s="48"/>
      <c r="N15" s="17">
        <f>SUM(N5:N14)</f>
        <v>0</v>
      </c>
      <c r="O15" s="1"/>
    </row>
    <row r="16" spans="1:16" ht="15" customHeight="1" thickBot="1" x14ac:dyDescent="0.25">
      <c r="A16" s="1"/>
      <c r="B16" s="50" t="s">
        <v>40</v>
      </c>
      <c r="C16" s="50"/>
      <c r="D16" s="50"/>
      <c r="E16" s="50"/>
      <c r="F16" s="50"/>
      <c r="G16" s="50"/>
      <c r="H16" s="50"/>
      <c r="I16" s="50"/>
      <c r="J16" s="50"/>
      <c r="K16" s="50"/>
      <c r="L16" s="50"/>
      <c r="M16" s="50"/>
      <c r="N16" s="50"/>
      <c r="O16" s="51"/>
      <c r="P16" s="16">
        <f>SUM(P5:P14)</f>
        <v>0</v>
      </c>
    </row>
    <row r="17" spans="1:17" ht="15" customHeight="1" thickBot="1" x14ac:dyDescent="0.25">
      <c r="A17" s="1"/>
      <c r="B17" s="52" t="s">
        <v>29</v>
      </c>
      <c r="C17" s="52"/>
      <c r="D17" s="52"/>
      <c r="E17" s="52"/>
      <c r="F17" s="52"/>
      <c r="G17" s="52"/>
      <c r="H17" s="52"/>
      <c r="I17" s="52"/>
      <c r="J17" s="52"/>
      <c r="K17" s="52"/>
      <c r="L17" s="52"/>
      <c r="M17" s="52"/>
      <c r="N17" s="52"/>
      <c r="O17" s="51"/>
      <c r="P17" s="23">
        <f>J5*M5+J10*M10</f>
        <v>0</v>
      </c>
    </row>
    <row r="18" spans="1:17" ht="15" hidden="1" customHeight="1" thickBot="1" x14ac:dyDescent="0.25">
      <c r="A18" s="1"/>
      <c r="B18" s="34"/>
      <c r="C18" s="34"/>
      <c r="D18" s="34"/>
      <c r="E18" s="34"/>
      <c r="F18" s="34"/>
      <c r="G18" s="34"/>
      <c r="H18" s="34"/>
      <c r="I18" s="34"/>
      <c r="J18" s="34"/>
      <c r="K18" s="34"/>
      <c r="L18" s="34"/>
      <c r="M18" s="34"/>
      <c r="N18" s="34"/>
      <c r="O18" s="35"/>
      <c r="P18" s="24">
        <v>7581</v>
      </c>
    </row>
    <row r="19" spans="1:17" ht="12.75" customHeight="1" x14ac:dyDescent="0.2">
      <c r="A19" s="1"/>
      <c r="B19" s="49" t="s">
        <v>28</v>
      </c>
      <c r="C19" s="49"/>
      <c r="D19" s="49"/>
      <c r="E19" s="49"/>
      <c r="F19" s="49"/>
      <c r="G19" s="49"/>
      <c r="H19" s="49"/>
      <c r="I19" s="49"/>
      <c r="J19" s="49"/>
      <c r="K19" s="49"/>
      <c r="L19" s="49"/>
      <c r="M19" s="49"/>
      <c r="N19" s="49"/>
      <c r="O19" s="1"/>
    </row>
    <row r="20" spans="1:17" s="33" customFormat="1" ht="30.75" customHeight="1" x14ac:dyDescent="0.2">
      <c r="A20" s="1"/>
      <c r="B20" s="38" t="s">
        <v>35</v>
      </c>
      <c r="C20" s="38"/>
      <c r="D20" s="38"/>
      <c r="E20" s="38"/>
      <c r="F20" s="38"/>
      <c r="G20" s="38"/>
      <c r="H20" s="38"/>
      <c r="I20" s="38"/>
      <c r="J20" s="38"/>
      <c r="K20" s="38"/>
      <c r="L20" s="38"/>
      <c r="M20" s="38"/>
      <c r="N20" s="38"/>
      <c r="O20" s="38"/>
      <c r="P20" s="38"/>
      <c r="Q20" s="38"/>
    </row>
    <row r="21" spans="1:17" s="33" customFormat="1" x14ac:dyDescent="0.2">
      <c r="A21" s="1"/>
      <c r="B21" s="37" t="s">
        <v>27</v>
      </c>
      <c r="C21" s="37"/>
      <c r="D21" s="37"/>
      <c r="E21" s="37"/>
      <c r="F21" s="37"/>
      <c r="G21" s="37"/>
      <c r="H21" s="37"/>
      <c r="I21" s="37"/>
      <c r="J21" s="37"/>
      <c r="K21" s="37"/>
      <c r="L21" s="37"/>
      <c r="M21" s="37"/>
      <c r="N21" s="37"/>
      <c r="O21" s="37"/>
      <c r="P21" s="37"/>
      <c r="Q21" s="1"/>
    </row>
    <row r="22" spans="1:17" s="33" customFormat="1" x14ac:dyDescent="0.2">
      <c r="A22" s="1"/>
      <c r="B22" s="37"/>
      <c r="C22" s="37"/>
      <c r="D22" s="37"/>
      <c r="E22" s="37"/>
      <c r="F22" s="37"/>
      <c r="G22" s="37"/>
      <c r="H22" s="37"/>
      <c r="I22" s="37"/>
      <c r="J22" s="37"/>
      <c r="K22" s="37"/>
      <c r="L22" s="37"/>
      <c r="M22" s="37"/>
      <c r="N22" s="37"/>
      <c r="O22" s="37"/>
      <c r="P22" s="37"/>
      <c r="Q22" s="1"/>
    </row>
    <row r="23" spans="1:17" s="33" customFormat="1" x14ac:dyDescent="0.2"/>
    <row r="24" spans="1:17" s="33" customFormat="1" x14ac:dyDescent="0.2"/>
    <row r="25" spans="1:17" s="33" customFormat="1" x14ac:dyDescent="0.2"/>
    <row r="26" spans="1:17" s="33" customFormat="1" x14ac:dyDescent="0.2"/>
    <row r="27" spans="1:17" s="33" customFormat="1" x14ac:dyDescent="0.2"/>
    <row r="28" spans="1:17" s="33" customFormat="1" x14ac:dyDescent="0.2"/>
    <row r="29" spans="1:17" s="33" customFormat="1" x14ac:dyDescent="0.2"/>
    <row r="30" spans="1:17" s="33" customFormat="1" x14ac:dyDescent="0.2"/>
    <row r="31" spans="1:17" s="33" customFormat="1" x14ac:dyDescent="0.2"/>
    <row r="32" spans="1:17" s="33" customFormat="1" x14ac:dyDescent="0.2"/>
    <row r="33" s="33" customFormat="1" x14ac:dyDescent="0.2"/>
    <row r="34" s="33" customFormat="1" x14ac:dyDescent="0.2"/>
    <row r="35" s="33" customFormat="1" x14ac:dyDescent="0.2"/>
    <row r="36" s="33" customFormat="1" x14ac:dyDescent="0.2"/>
    <row r="37" s="33" customFormat="1" x14ac:dyDescent="0.2"/>
    <row r="38" s="33" customFormat="1" x14ac:dyDescent="0.2"/>
    <row r="39" s="33" customFormat="1" x14ac:dyDescent="0.2"/>
    <row r="40" s="33" customFormat="1" x14ac:dyDescent="0.2"/>
    <row r="41" s="33" customFormat="1" x14ac:dyDescent="0.2"/>
    <row r="42" s="33" customFormat="1" x14ac:dyDescent="0.2"/>
    <row r="43" s="33" customFormat="1" x14ac:dyDescent="0.2"/>
    <row r="44" s="33" customFormat="1" x14ac:dyDescent="0.2"/>
    <row r="45" s="33" customFormat="1" x14ac:dyDescent="0.2"/>
    <row r="46" s="33" customFormat="1" x14ac:dyDescent="0.2"/>
    <row r="47" s="33" customFormat="1" x14ac:dyDescent="0.2"/>
    <row r="48" s="33" customFormat="1" x14ac:dyDescent="0.2"/>
    <row r="49" s="33" customFormat="1" x14ac:dyDescent="0.2"/>
    <row r="50" s="33" customFormat="1" x14ac:dyDescent="0.2"/>
    <row r="51" s="33" customFormat="1" x14ac:dyDescent="0.2"/>
    <row r="52" s="33" customFormat="1" x14ac:dyDescent="0.2"/>
    <row r="53" s="33" customFormat="1" x14ac:dyDescent="0.2"/>
    <row r="54" s="33" customFormat="1" x14ac:dyDescent="0.2"/>
    <row r="55" s="33" customFormat="1" x14ac:dyDescent="0.2"/>
    <row r="56" s="33" customFormat="1" x14ac:dyDescent="0.2"/>
    <row r="57" s="33" customFormat="1" x14ac:dyDescent="0.2"/>
    <row r="58" s="33" customFormat="1" x14ac:dyDescent="0.2"/>
    <row r="59" s="33" customFormat="1" x14ac:dyDescent="0.2"/>
    <row r="60" s="33" customFormat="1" x14ac:dyDescent="0.2"/>
    <row r="61" s="33" customFormat="1" x14ac:dyDescent="0.2"/>
    <row r="62" s="33" customFormat="1" x14ac:dyDescent="0.2"/>
    <row r="63" s="33" customFormat="1" x14ac:dyDescent="0.2"/>
    <row r="64" s="33" customFormat="1" x14ac:dyDescent="0.2"/>
    <row r="65" s="33" customFormat="1" x14ac:dyDescent="0.2"/>
    <row r="66" s="33" customFormat="1" x14ac:dyDescent="0.2"/>
    <row r="67" s="33" customFormat="1" x14ac:dyDescent="0.2"/>
    <row r="68" s="33" customFormat="1" x14ac:dyDescent="0.2"/>
    <row r="69" s="33" customFormat="1" x14ac:dyDescent="0.2"/>
    <row r="70" s="33" customFormat="1" x14ac:dyDescent="0.2"/>
    <row r="71" s="33" customFormat="1" x14ac:dyDescent="0.2"/>
    <row r="72" s="33" customFormat="1" x14ac:dyDescent="0.2"/>
    <row r="73" s="33" customFormat="1" x14ac:dyDescent="0.2"/>
    <row r="74" s="33" customFormat="1" x14ac:dyDescent="0.2"/>
    <row r="75" s="33" customFormat="1" x14ac:dyDescent="0.2"/>
    <row r="76" s="33" customFormat="1" x14ac:dyDescent="0.2"/>
    <row r="77" s="33" customFormat="1" x14ac:dyDescent="0.2"/>
    <row r="78" s="33" customFormat="1" x14ac:dyDescent="0.2"/>
    <row r="79" s="33" customFormat="1" x14ac:dyDescent="0.2"/>
    <row r="80" s="33" customFormat="1" x14ac:dyDescent="0.2"/>
    <row r="81" s="33" customFormat="1" x14ac:dyDescent="0.2"/>
    <row r="82" s="33" customFormat="1" x14ac:dyDescent="0.2"/>
    <row r="83" s="33" customFormat="1" x14ac:dyDescent="0.2"/>
    <row r="84" s="33" customFormat="1" x14ac:dyDescent="0.2"/>
    <row r="85" s="33" customFormat="1" x14ac:dyDescent="0.2"/>
    <row r="86" s="33" customFormat="1" x14ac:dyDescent="0.2"/>
    <row r="87" s="33" customFormat="1" x14ac:dyDescent="0.2"/>
    <row r="88" s="33" customFormat="1" x14ac:dyDescent="0.2"/>
    <row r="89" s="33" customFormat="1" x14ac:dyDescent="0.2"/>
    <row r="90" s="33" customFormat="1" x14ac:dyDescent="0.2"/>
    <row r="91" s="33" customFormat="1" x14ac:dyDescent="0.2"/>
    <row r="92" s="33" customFormat="1" x14ac:dyDescent="0.2"/>
    <row r="93" s="33" customFormat="1" x14ac:dyDescent="0.2"/>
    <row r="94" s="33" customFormat="1" x14ac:dyDescent="0.2"/>
    <row r="95" s="33" customFormat="1" x14ac:dyDescent="0.2"/>
    <row r="96" s="33" customFormat="1" x14ac:dyDescent="0.2"/>
    <row r="97" s="33" customFormat="1" x14ac:dyDescent="0.2"/>
    <row r="98" s="33" customFormat="1" x14ac:dyDescent="0.2"/>
    <row r="99" s="33" customFormat="1" x14ac:dyDescent="0.2"/>
    <row r="100" s="33" customFormat="1" x14ac:dyDescent="0.2"/>
    <row r="101" s="33" customFormat="1" x14ac:dyDescent="0.2"/>
    <row r="102" s="33" customFormat="1" x14ac:dyDescent="0.2"/>
    <row r="103" s="33" customFormat="1" x14ac:dyDescent="0.2"/>
    <row r="104" s="33" customFormat="1" x14ac:dyDescent="0.2"/>
    <row r="105" s="33" customFormat="1" x14ac:dyDescent="0.2"/>
    <row r="106" s="33" customFormat="1" x14ac:dyDescent="0.2"/>
    <row r="107" s="33" customFormat="1" x14ac:dyDescent="0.2"/>
    <row r="108" s="33" customFormat="1" x14ac:dyDescent="0.2"/>
    <row r="109" s="33" customFormat="1" x14ac:dyDescent="0.2"/>
    <row r="110" s="33" customFormat="1" x14ac:dyDescent="0.2"/>
    <row r="111" s="33" customFormat="1" x14ac:dyDescent="0.2"/>
    <row r="112" s="33" customFormat="1" x14ac:dyDescent="0.2"/>
    <row r="113" s="33" customFormat="1" x14ac:dyDescent="0.2"/>
    <row r="114" s="33" customFormat="1" x14ac:dyDescent="0.2"/>
    <row r="115" s="33" customFormat="1" x14ac:dyDescent="0.2"/>
    <row r="116" s="33" customFormat="1" x14ac:dyDescent="0.2"/>
    <row r="117" s="33" customFormat="1" x14ac:dyDescent="0.2"/>
    <row r="118" s="33" customFormat="1" x14ac:dyDescent="0.2"/>
    <row r="119" s="33" customFormat="1" x14ac:dyDescent="0.2"/>
    <row r="120" s="33" customFormat="1" x14ac:dyDescent="0.2"/>
    <row r="121" s="33" customFormat="1" x14ac:dyDescent="0.2"/>
    <row r="122" s="33" customFormat="1" x14ac:dyDescent="0.2"/>
    <row r="123" s="33" customFormat="1" x14ac:dyDescent="0.2"/>
    <row r="124" s="33" customFormat="1" x14ac:dyDescent="0.2"/>
    <row r="125" s="33" customFormat="1" x14ac:dyDescent="0.2"/>
    <row r="126" s="33" customFormat="1" x14ac:dyDescent="0.2"/>
    <row r="127" s="33" customFormat="1" x14ac:dyDescent="0.2"/>
    <row r="128" s="33" customFormat="1" x14ac:dyDescent="0.2"/>
    <row r="129" s="33" customFormat="1" x14ac:dyDescent="0.2"/>
    <row r="130" s="33" customFormat="1" x14ac:dyDescent="0.2"/>
    <row r="131" s="33" customFormat="1" x14ac:dyDescent="0.2"/>
    <row r="132" s="33" customFormat="1" x14ac:dyDescent="0.2"/>
    <row r="133" s="33" customFormat="1" x14ac:dyDescent="0.2"/>
    <row r="134" s="33" customFormat="1" x14ac:dyDescent="0.2"/>
    <row r="135" s="33" customFormat="1" x14ac:dyDescent="0.2"/>
    <row r="136" s="33" customFormat="1" x14ac:dyDescent="0.2"/>
    <row r="137" s="33" customFormat="1" x14ac:dyDescent="0.2"/>
    <row r="138" s="33" customFormat="1" x14ac:dyDescent="0.2"/>
    <row r="139" s="33" customFormat="1" x14ac:dyDescent="0.2"/>
    <row r="140" s="33" customFormat="1" x14ac:dyDescent="0.2"/>
    <row r="141" s="33" customFormat="1" x14ac:dyDescent="0.2"/>
    <row r="142" s="33" customFormat="1" x14ac:dyDescent="0.2"/>
    <row r="143" s="33" customFormat="1" x14ac:dyDescent="0.2"/>
    <row r="144" s="33" customFormat="1" x14ac:dyDescent="0.2"/>
    <row r="145" s="33" customFormat="1" x14ac:dyDescent="0.2"/>
    <row r="146" s="33" customFormat="1" x14ac:dyDescent="0.2"/>
    <row r="147" s="33" customFormat="1" x14ac:dyDescent="0.2"/>
    <row r="148" s="33" customFormat="1" x14ac:dyDescent="0.2"/>
    <row r="149" s="33" customFormat="1" x14ac:dyDescent="0.2"/>
    <row r="150" s="33" customFormat="1" x14ac:dyDescent="0.2"/>
    <row r="151" s="33" customFormat="1" x14ac:dyDescent="0.2"/>
    <row r="152" s="33" customFormat="1" x14ac:dyDescent="0.2"/>
    <row r="153" s="33" customFormat="1" x14ac:dyDescent="0.2"/>
    <row r="154" s="33" customFormat="1" x14ac:dyDescent="0.2"/>
    <row r="155" s="33" customFormat="1" x14ac:dyDescent="0.2"/>
    <row r="156" s="33" customFormat="1" x14ac:dyDescent="0.2"/>
    <row r="157" s="33" customFormat="1" x14ac:dyDescent="0.2"/>
    <row r="158" s="33" customFormat="1" x14ac:dyDescent="0.2"/>
    <row r="159" s="33" customFormat="1" x14ac:dyDescent="0.2"/>
    <row r="160" s="33" customFormat="1" x14ac:dyDescent="0.2"/>
    <row r="161" s="33" customFormat="1" x14ac:dyDescent="0.2"/>
    <row r="162" s="33" customFormat="1" x14ac:dyDescent="0.2"/>
    <row r="163" s="33" customFormat="1" x14ac:dyDescent="0.2"/>
    <row r="164" s="33" customFormat="1" x14ac:dyDescent="0.2"/>
    <row r="165" s="33" customFormat="1" x14ac:dyDescent="0.2"/>
    <row r="166" s="33" customFormat="1" x14ac:dyDescent="0.2"/>
    <row r="167" s="33" customFormat="1" x14ac:dyDescent="0.2"/>
    <row r="168" s="33" customFormat="1" x14ac:dyDescent="0.2"/>
    <row r="169" s="33" customFormat="1" x14ac:dyDescent="0.2"/>
    <row r="170" s="33" customFormat="1" x14ac:dyDescent="0.2"/>
    <row r="171" s="33" customFormat="1" x14ac:dyDescent="0.2"/>
    <row r="172" s="33" customFormat="1" x14ac:dyDescent="0.2"/>
    <row r="173" s="33" customFormat="1" x14ac:dyDescent="0.2"/>
    <row r="174" s="33" customFormat="1" x14ac:dyDescent="0.2"/>
    <row r="175" s="33" customFormat="1" x14ac:dyDescent="0.2"/>
    <row r="176" s="33" customFormat="1" x14ac:dyDescent="0.2"/>
    <row r="177" s="33" customFormat="1" x14ac:dyDescent="0.2"/>
    <row r="178" s="33" customFormat="1" x14ac:dyDescent="0.2"/>
    <row r="179" s="33" customFormat="1" x14ac:dyDescent="0.2"/>
    <row r="180" s="33" customFormat="1" x14ac:dyDescent="0.2"/>
    <row r="181" s="33" customFormat="1" x14ac:dyDescent="0.2"/>
    <row r="182" s="33" customFormat="1" x14ac:dyDescent="0.2"/>
    <row r="183" s="33" customFormat="1" x14ac:dyDescent="0.2"/>
    <row r="184" s="33" customFormat="1" x14ac:dyDescent="0.2"/>
    <row r="185" s="33" customFormat="1" x14ac:dyDescent="0.2"/>
    <row r="186" s="33" customFormat="1" x14ac:dyDescent="0.2"/>
    <row r="187" s="33" customFormat="1" x14ac:dyDescent="0.2"/>
    <row r="188" s="33" customFormat="1" x14ac:dyDescent="0.2"/>
    <row r="189" s="33" customFormat="1" x14ac:dyDescent="0.2"/>
    <row r="190" s="33" customFormat="1" x14ac:dyDescent="0.2"/>
    <row r="191" s="33" customFormat="1" x14ac:dyDescent="0.2"/>
    <row r="192" s="33" customFormat="1" x14ac:dyDescent="0.2"/>
    <row r="193" s="33" customFormat="1" x14ac:dyDescent="0.2"/>
    <row r="194" s="33" customFormat="1" x14ac:dyDescent="0.2"/>
    <row r="195" s="33" customFormat="1" x14ac:dyDescent="0.2"/>
    <row r="196" s="33" customFormat="1" x14ac:dyDescent="0.2"/>
    <row r="197" s="33" customFormat="1" x14ac:dyDescent="0.2"/>
    <row r="198" s="33" customFormat="1" x14ac:dyDescent="0.2"/>
    <row r="199" s="33" customFormat="1" x14ac:dyDescent="0.2"/>
    <row r="200" s="33" customFormat="1" x14ac:dyDescent="0.2"/>
    <row r="201" s="33" customFormat="1" x14ac:dyDescent="0.2"/>
    <row r="202" s="33" customFormat="1" x14ac:dyDescent="0.2"/>
    <row r="203" s="33" customFormat="1" x14ac:dyDescent="0.2"/>
    <row r="204" s="33" customFormat="1" x14ac:dyDescent="0.2"/>
    <row r="205" s="33" customFormat="1" x14ac:dyDescent="0.2"/>
    <row r="206" s="33" customFormat="1" x14ac:dyDescent="0.2"/>
    <row r="207" s="33" customFormat="1" x14ac:dyDescent="0.2"/>
    <row r="208" s="33" customFormat="1" x14ac:dyDescent="0.2"/>
    <row r="209" s="33" customFormat="1" x14ac:dyDescent="0.2"/>
    <row r="210" s="33" customFormat="1" x14ac:dyDescent="0.2"/>
    <row r="211" s="33" customFormat="1" x14ac:dyDescent="0.2"/>
    <row r="212" s="33" customFormat="1" x14ac:dyDescent="0.2"/>
    <row r="213" s="33" customFormat="1" x14ac:dyDescent="0.2"/>
    <row r="214" s="33" customFormat="1" x14ac:dyDescent="0.2"/>
    <row r="215" s="33" customFormat="1" x14ac:dyDescent="0.2"/>
    <row r="216" s="33" customFormat="1" x14ac:dyDescent="0.2"/>
    <row r="217" s="33" customFormat="1" x14ac:dyDescent="0.2"/>
    <row r="218" s="33" customFormat="1" x14ac:dyDescent="0.2"/>
    <row r="219" s="33" customFormat="1" x14ac:dyDescent="0.2"/>
    <row r="220" s="33" customFormat="1" x14ac:dyDescent="0.2"/>
    <row r="221" s="33" customFormat="1" x14ac:dyDescent="0.2"/>
    <row r="222" s="33" customFormat="1" x14ac:dyDescent="0.2"/>
    <row r="223" s="33" customFormat="1" x14ac:dyDescent="0.2"/>
    <row r="224" s="33" customFormat="1" x14ac:dyDescent="0.2"/>
    <row r="225" s="33" customFormat="1" x14ac:dyDescent="0.2"/>
    <row r="226" s="33" customFormat="1" x14ac:dyDescent="0.2"/>
    <row r="227" s="33" customFormat="1" x14ac:dyDescent="0.2"/>
    <row r="228" s="33" customFormat="1" x14ac:dyDescent="0.2"/>
    <row r="229" s="33" customFormat="1" x14ac:dyDescent="0.2"/>
    <row r="230" s="33" customFormat="1" x14ac:dyDescent="0.2"/>
    <row r="231" s="33" customFormat="1" x14ac:dyDescent="0.2"/>
    <row r="232" s="33" customFormat="1" x14ac:dyDescent="0.2"/>
    <row r="233" s="33" customFormat="1" x14ac:dyDescent="0.2"/>
    <row r="234" s="33" customFormat="1" x14ac:dyDescent="0.2"/>
    <row r="235" s="33" customFormat="1" x14ac:dyDescent="0.2"/>
    <row r="236" s="33" customFormat="1" x14ac:dyDescent="0.2"/>
    <row r="237" s="33" customFormat="1" x14ac:dyDescent="0.2"/>
    <row r="238" s="33" customFormat="1" x14ac:dyDescent="0.2"/>
    <row r="239" s="33" customFormat="1" x14ac:dyDescent="0.2"/>
    <row r="240" s="33" customFormat="1" x14ac:dyDescent="0.2"/>
    <row r="241" s="33" customFormat="1" x14ac:dyDescent="0.2"/>
    <row r="242" s="33" customFormat="1" x14ac:dyDescent="0.2"/>
    <row r="243" s="33" customFormat="1" x14ac:dyDescent="0.2"/>
    <row r="244" s="33" customFormat="1" x14ac:dyDescent="0.2"/>
    <row r="245" s="33" customFormat="1" x14ac:dyDescent="0.2"/>
    <row r="246" s="33" customFormat="1" x14ac:dyDescent="0.2"/>
    <row r="247" s="33" customFormat="1" x14ac:dyDescent="0.2"/>
    <row r="248" s="33" customFormat="1" x14ac:dyDescent="0.2"/>
    <row r="249" s="33" customFormat="1" x14ac:dyDescent="0.2"/>
    <row r="250" s="33" customFormat="1" x14ac:dyDescent="0.2"/>
    <row r="251" s="33" customFormat="1" x14ac:dyDescent="0.2"/>
    <row r="252" s="33" customFormat="1" x14ac:dyDescent="0.2"/>
    <row r="253" s="33" customFormat="1" x14ac:dyDescent="0.2"/>
    <row r="254" s="33" customFormat="1" x14ac:dyDescent="0.2"/>
    <row r="255" s="33" customFormat="1" x14ac:dyDescent="0.2"/>
    <row r="256" s="33" customFormat="1" x14ac:dyDescent="0.2"/>
    <row r="257" s="33" customFormat="1" x14ac:dyDescent="0.2"/>
    <row r="258" s="33" customFormat="1" x14ac:dyDescent="0.2"/>
    <row r="259" s="33" customFormat="1" x14ac:dyDescent="0.2"/>
    <row r="260" s="33" customFormat="1" x14ac:dyDescent="0.2"/>
    <row r="261" s="33" customFormat="1" x14ac:dyDescent="0.2"/>
    <row r="262" s="33" customFormat="1" x14ac:dyDescent="0.2"/>
    <row r="263" s="33" customFormat="1" x14ac:dyDescent="0.2"/>
    <row r="264" s="33" customFormat="1" x14ac:dyDescent="0.2"/>
    <row r="265" s="33" customFormat="1" x14ac:dyDescent="0.2"/>
    <row r="266" s="33" customFormat="1" x14ac:dyDescent="0.2"/>
    <row r="267" s="33" customFormat="1" x14ac:dyDescent="0.2"/>
    <row r="268" s="33" customFormat="1" x14ac:dyDescent="0.2"/>
    <row r="269" s="33" customFormat="1" x14ac:dyDescent="0.2"/>
    <row r="270" s="33" customFormat="1" x14ac:dyDescent="0.2"/>
    <row r="271" s="33" customFormat="1" x14ac:dyDescent="0.2"/>
    <row r="272" s="33" customFormat="1" x14ac:dyDescent="0.2"/>
    <row r="273" s="33" customFormat="1" x14ac:dyDescent="0.2"/>
    <row r="274" s="33" customFormat="1" x14ac:dyDescent="0.2"/>
    <row r="275" s="33" customFormat="1" x14ac:dyDescent="0.2"/>
    <row r="276" s="33" customFormat="1" x14ac:dyDescent="0.2"/>
    <row r="277" s="33" customFormat="1" x14ac:dyDescent="0.2"/>
    <row r="278" s="33" customFormat="1" x14ac:dyDescent="0.2"/>
    <row r="279" s="33" customFormat="1" x14ac:dyDescent="0.2"/>
    <row r="280" s="33" customFormat="1" x14ac:dyDescent="0.2"/>
    <row r="281" s="33" customFormat="1" x14ac:dyDescent="0.2"/>
    <row r="282" s="33" customFormat="1" x14ac:dyDescent="0.2"/>
    <row r="283" s="33" customFormat="1" x14ac:dyDescent="0.2"/>
    <row r="284" s="33" customFormat="1" x14ac:dyDescent="0.2"/>
    <row r="285" s="33" customFormat="1" x14ac:dyDescent="0.2"/>
    <row r="286" s="33" customFormat="1" x14ac:dyDescent="0.2"/>
    <row r="287" s="33" customFormat="1" x14ac:dyDescent="0.2"/>
    <row r="288" s="33" customFormat="1" x14ac:dyDescent="0.2"/>
    <row r="289" s="33" customFormat="1" x14ac:dyDescent="0.2"/>
    <row r="290" s="33" customFormat="1" x14ac:dyDescent="0.2"/>
    <row r="291" s="33" customFormat="1" x14ac:dyDescent="0.2"/>
    <row r="292" s="33" customFormat="1" x14ac:dyDescent="0.2"/>
    <row r="293" s="33" customFormat="1" x14ac:dyDescent="0.2"/>
    <row r="294" s="33" customFormat="1" x14ac:dyDescent="0.2"/>
    <row r="295" s="33" customFormat="1" x14ac:dyDescent="0.2"/>
    <row r="296" s="33" customFormat="1" x14ac:dyDescent="0.2"/>
    <row r="297" s="33" customFormat="1" x14ac:dyDescent="0.2"/>
    <row r="298" s="33" customFormat="1" x14ac:dyDescent="0.2"/>
    <row r="299" s="33" customFormat="1" x14ac:dyDescent="0.2"/>
    <row r="300" s="33" customFormat="1" x14ac:dyDescent="0.2"/>
    <row r="301" s="33" customFormat="1" x14ac:dyDescent="0.2"/>
    <row r="302" s="33" customFormat="1" x14ac:dyDescent="0.2"/>
    <row r="303" s="33" customFormat="1" x14ac:dyDescent="0.2"/>
    <row r="304" s="33" customFormat="1" x14ac:dyDescent="0.2"/>
    <row r="305" s="33" customFormat="1" x14ac:dyDescent="0.2"/>
    <row r="306" s="33" customFormat="1" x14ac:dyDescent="0.2"/>
    <row r="307" s="33" customFormat="1" x14ac:dyDescent="0.2"/>
    <row r="308" s="33" customFormat="1" x14ac:dyDescent="0.2"/>
    <row r="309" s="33" customFormat="1" x14ac:dyDescent="0.2"/>
    <row r="310" s="33" customFormat="1" x14ac:dyDescent="0.2"/>
    <row r="311" s="33" customFormat="1" x14ac:dyDescent="0.2"/>
    <row r="312" s="33" customFormat="1" x14ac:dyDescent="0.2"/>
    <row r="313" s="33" customFormat="1" x14ac:dyDescent="0.2"/>
    <row r="314" s="33" customFormat="1" x14ac:dyDescent="0.2"/>
    <row r="315" s="33" customFormat="1" x14ac:dyDescent="0.2"/>
    <row r="316" s="33" customFormat="1" x14ac:dyDescent="0.2"/>
    <row r="317" s="33" customFormat="1" x14ac:dyDescent="0.2"/>
    <row r="318" s="33" customFormat="1" x14ac:dyDescent="0.2"/>
    <row r="319" s="33" customFormat="1" x14ac:dyDescent="0.2"/>
    <row r="320" s="33" customFormat="1" x14ac:dyDescent="0.2"/>
    <row r="321" s="33" customFormat="1" x14ac:dyDescent="0.2"/>
    <row r="322" s="33" customFormat="1" x14ac:dyDescent="0.2"/>
    <row r="323" s="33" customFormat="1" x14ac:dyDescent="0.2"/>
    <row r="324" s="33" customFormat="1" x14ac:dyDescent="0.2"/>
    <row r="325" s="33" customFormat="1" x14ac:dyDescent="0.2"/>
    <row r="326" s="33" customFormat="1" x14ac:dyDescent="0.2"/>
    <row r="327" s="33" customFormat="1" x14ac:dyDescent="0.2"/>
    <row r="328" s="33" customFormat="1" x14ac:dyDescent="0.2"/>
    <row r="329" s="33" customFormat="1" x14ac:dyDescent="0.2"/>
    <row r="330" s="33" customFormat="1" x14ac:dyDescent="0.2"/>
    <row r="331" s="33" customFormat="1" x14ac:dyDescent="0.2"/>
    <row r="332" s="33" customFormat="1" x14ac:dyDescent="0.2"/>
    <row r="333" s="33" customFormat="1" x14ac:dyDescent="0.2"/>
    <row r="334" s="33" customFormat="1" x14ac:dyDescent="0.2"/>
    <row r="335" s="33" customFormat="1" x14ac:dyDescent="0.2"/>
    <row r="336" s="33" customFormat="1" x14ac:dyDescent="0.2"/>
    <row r="337" s="33" customFormat="1" x14ac:dyDescent="0.2"/>
    <row r="338" s="33" customFormat="1" x14ac:dyDescent="0.2"/>
    <row r="339" s="33" customFormat="1" x14ac:dyDescent="0.2"/>
    <row r="340" s="33" customFormat="1" x14ac:dyDescent="0.2"/>
    <row r="341" s="33" customFormat="1" x14ac:dyDescent="0.2"/>
    <row r="342" s="33" customFormat="1" x14ac:dyDescent="0.2"/>
    <row r="343" s="33" customFormat="1" x14ac:dyDescent="0.2"/>
    <row r="344" s="33" customFormat="1" x14ac:dyDescent="0.2"/>
    <row r="345" s="33" customFormat="1" x14ac:dyDescent="0.2"/>
    <row r="346" s="33" customFormat="1" x14ac:dyDescent="0.2"/>
    <row r="347" s="33" customFormat="1" x14ac:dyDescent="0.2"/>
    <row r="348" s="33" customFormat="1" x14ac:dyDescent="0.2"/>
    <row r="349" s="33" customFormat="1" x14ac:dyDescent="0.2"/>
    <row r="350" s="33" customFormat="1" x14ac:dyDescent="0.2"/>
    <row r="351" s="33" customFormat="1" x14ac:dyDescent="0.2"/>
    <row r="352" s="33" customFormat="1" x14ac:dyDescent="0.2"/>
    <row r="353" s="33" customFormat="1" x14ac:dyDescent="0.2"/>
    <row r="354" s="33" customFormat="1" x14ac:dyDescent="0.2"/>
    <row r="355" s="33" customFormat="1" x14ac:dyDescent="0.2"/>
    <row r="356" s="33" customFormat="1" x14ac:dyDescent="0.2"/>
    <row r="357" s="33" customFormat="1" x14ac:dyDescent="0.2"/>
    <row r="358" s="33" customFormat="1" x14ac:dyDescent="0.2"/>
    <row r="359" s="33" customFormat="1" x14ac:dyDescent="0.2"/>
    <row r="360" s="33" customFormat="1" x14ac:dyDescent="0.2"/>
    <row r="361" s="33" customFormat="1" x14ac:dyDescent="0.2"/>
    <row r="362" s="33" customFormat="1" x14ac:dyDescent="0.2"/>
    <row r="363" s="33" customFormat="1" x14ac:dyDescent="0.2"/>
    <row r="364" s="33" customFormat="1" x14ac:dyDescent="0.2"/>
    <row r="365" s="33" customFormat="1" x14ac:dyDescent="0.2"/>
    <row r="366" s="33" customFormat="1" x14ac:dyDescent="0.2"/>
    <row r="367" s="33" customFormat="1" x14ac:dyDescent="0.2"/>
    <row r="368" s="33" customFormat="1" x14ac:dyDescent="0.2"/>
    <row r="369" s="33" customFormat="1" x14ac:dyDescent="0.2"/>
    <row r="370" s="33" customFormat="1" x14ac:dyDescent="0.2"/>
    <row r="371" s="33" customFormat="1" x14ac:dyDescent="0.2"/>
    <row r="372" s="33" customFormat="1" x14ac:dyDescent="0.2"/>
    <row r="373" s="33" customFormat="1" x14ac:dyDescent="0.2"/>
    <row r="374" s="33" customFormat="1" x14ac:dyDescent="0.2"/>
    <row r="375" s="33" customFormat="1" x14ac:dyDescent="0.2"/>
    <row r="376" s="33" customFormat="1" x14ac:dyDescent="0.2"/>
    <row r="377" s="33" customFormat="1" x14ac:dyDescent="0.2"/>
    <row r="378" s="33" customFormat="1" x14ac:dyDescent="0.2"/>
    <row r="379" s="33" customFormat="1" x14ac:dyDescent="0.2"/>
    <row r="380" s="33" customFormat="1" x14ac:dyDescent="0.2"/>
    <row r="381" s="33" customFormat="1" x14ac:dyDescent="0.2"/>
    <row r="382" s="33" customFormat="1" x14ac:dyDescent="0.2"/>
    <row r="383" s="33" customFormat="1" x14ac:dyDescent="0.2"/>
    <row r="384" s="33" customFormat="1" x14ac:dyDescent="0.2"/>
    <row r="385" s="33" customFormat="1" x14ac:dyDescent="0.2"/>
    <row r="386" s="33" customFormat="1" x14ac:dyDescent="0.2"/>
    <row r="387" s="33" customFormat="1" x14ac:dyDescent="0.2"/>
    <row r="388" s="33" customFormat="1" x14ac:dyDescent="0.2"/>
    <row r="389" s="33" customFormat="1" x14ac:dyDescent="0.2"/>
    <row r="390" s="33" customFormat="1" x14ac:dyDescent="0.2"/>
    <row r="391" s="33" customFormat="1" x14ac:dyDescent="0.2"/>
    <row r="392" s="33" customFormat="1" x14ac:dyDescent="0.2"/>
    <row r="393" s="33" customFormat="1" x14ac:dyDescent="0.2"/>
    <row r="394" s="33" customFormat="1" x14ac:dyDescent="0.2"/>
    <row r="395" s="33" customFormat="1" x14ac:dyDescent="0.2"/>
    <row r="396" s="33" customFormat="1" x14ac:dyDescent="0.2"/>
    <row r="397" s="33" customFormat="1" x14ac:dyDescent="0.2"/>
    <row r="398" s="33" customFormat="1" x14ac:dyDescent="0.2"/>
    <row r="399" s="33" customFormat="1" x14ac:dyDescent="0.2"/>
    <row r="400" s="33" customFormat="1" x14ac:dyDescent="0.2"/>
    <row r="401" s="33" customFormat="1" x14ac:dyDescent="0.2"/>
    <row r="402" s="33" customFormat="1" x14ac:dyDescent="0.2"/>
    <row r="403" s="33" customFormat="1" x14ac:dyDescent="0.2"/>
    <row r="404" s="33" customFormat="1" x14ac:dyDescent="0.2"/>
    <row r="405" s="33" customFormat="1" x14ac:dyDescent="0.2"/>
    <row r="406" s="33" customFormat="1" x14ac:dyDescent="0.2"/>
    <row r="407" s="33" customFormat="1" x14ac:dyDescent="0.2"/>
    <row r="408" s="33" customFormat="1" x14ac:dyDescent="0.2"/>
    <row r="409" s="33" customFormat="1" x14ac:dyDescent="0.2"/>
    <row r="410" s="33" customFormat="1" x14ac:dyDescent="0.2"/>
    <row r="411" s="33" customFormat="1" x14ac:dyDescent="0.2"/>
    <row r="412" s="33" customFormat="1" x14ac:dyDescent="0.2"/>
    <row r="413" s="33" customFormat="1" x14ac:dyDescent="0.2"/>
    <row r="414" s="33" customFormat="1" x14ac:dyDescent="0.2"/>
    <row r="415" s="33" customFormat="1" x14ac:dyDescent="0.2"/>
    <row r="416" s="33" customFormat="1" x14ac:dyDescent="0.2"/>
    <row r="417" s="33" customFormat="1" x14ac:dyDescent="0.2"/>
    <row r="418" s="33" customFormat="1" x14ac:dyDescent="0.2"/>
    <row r="419" s="33" customFormat="1" x14ac:dyDescent="0.2"/>
    <row r="420" s="33" customFormat="1" x14ac:dyDescent="0.2"/>
    <row r="421" s="33" customFormat="1" x14ac:dyDescent="0.2"/>
    <row r="422" s="33" customFormat="1" x14ac:dyDescent="0.2"/>
    <row r="423" s="33" customFormat="1" x14ac:dyDescent="0.2"/>
    <row r="424" s="33" customFormat="1" x14ac:dyDescent="0.2"/>
    <row r="425" s="33" customFormat="1" x14ac:dyDescent="0.2"/>
    <row r="426" s="33" customFormat="1" x14ac:dyDescent="0.2"/>
    <row r="427" s="33" customFormat="1" x14ac:dyDescent="0.2"/>
    <row r="428" s="33" customFormat="1" x14ac:dyDescent="0.2"/>
    <row r="429" s="33" customFormat="1" x14ac:dyDescent="0.2"/>
    <row r="430" s="33" customFormat="1" x14ac:dyDescent="0.2"/>
    <row r="431" s="33" customFormat="1" x14ac:dyDescent="0.2"/>
    <row r="432" s="33" customFormat="1" x14ac:dyDescent="0.2"/>
    <row r="433" s="33" customFormat="1" x14ac:dyDescent="0.2"/>
    <row r="434" s="33" customFormat="1" x14ac:dyDescent="0.2"/>
    <row r="435" s="33" customFormat="1" x14ac:dyDescent="0.2"/>
    <row r="436" s="33" customFormat="1" x14ac:dyDescent="0.2"/>
    <row r="437" s="33" customFormat="1" x14ac:dyDescent="0.2"/>
    <row r="438" s="33" customFormat="1" x14ac:dyDescent="0.2"/>
    <row r="439" s="33" customFormat="1" x14ac:dyDescent="0.2"/>
    <row r="440" s="33" customFormat="1" x14ac:dyDescent="0.2"/>
    <row r="441" s="33" customFormat="1" x14ac:dyDescent="0.2"/>
    <row r="442" s="33" customFormat="1" x14ac:dyDescent="0.2"/>
    <row r="443" s="33" customFormat="1" x14ac:dyDescent="0.2"/>
    <row r="444" s="33" customFormat="1" x14ac:dyDescent="0.2"/>
    <row r="445" s="33" customFormat="1" x14ac:dyDescent="0.2"/>
    <row r="446" s="33" customFormat="1" x14ac:dyDescent="0.2"/>
    <row r="447" s="33" customFormat="1" x14ac:dyDescent="0.2"/>
    <row r="448" s="33" customFormat="1" x14ac:dyDescent="0.2"/>
    <row r="449" s="33" customFormat="1" x14ac:dyDescent="0.2"/>
    <row r="450" s="33" customFormat="1" x14ac:dyDescent="0.2"/>
    <row r="451" s="33" customFormat="1" x14ac:dyDescent="0.2"/>
    <row r="452" s="33" customFormat="1" x14ac:dyDescent="0.2"/>
    <row r="453" s="33" customFormat="1" x14ac:dyDescent="0.2"/>
    <row r="454" s="33" customFormat="1" x14ac:dyDescent="0.2"/>
    <row r="455" s="33" customFormat="1" x14ac:dyDescent="0.2"/>
    <row r="456" s="33" customFormat="1" x14ac:dyDescent="0.2"/>
    <row r="457" s="33" customFormat="1" x14ac:dyDescent="0.2"/>
    <row r="458" s="33" customFormat="1" x14ac:dyDescent="0.2"/>
    <row r="459" s="33" customFormat="1" x14ac:dyDescent="0.2"/>
    <row r="460" s="33" customFormat="1" x14ac:dyDescent="0.2"/>
    <row r="461" s="33" customFormat="1" x14ac:dyDescent="0.2"/>
    <row r="462" s="33" customFormat="1" x14ac:dyDescent="0.2"/>
    <row r="463" s="33" customFormat="1" x14ac:dyDescent="0.2"/>
    <row r="464" s="33" customFormat="1" x14ac:dyDescent="0.2"/>
    <row r="465" s="33" customFormat="1" x14ac:dyDescent="0.2"/>
    <row r="466" s="33" customFormat="1" x14ac:dyDescent="0.2"/>
    <row r="467" s="33" customFormat="1" x14ac:dyDescent="0.2"/>
    <row r="468" s="33" customFormat="1" x14ac:dyDescent="0.2"/>
    <row r="469" s="33" customFormat="1" x14ac:dyDescent="0.2"/>
    <row r="470" s="33" customFormat="1" x14ac:dyDescent="0.2"/>
    <row r="471" s="33" customFormat="1" x14ac:dyDescent="0.2"/>
    <row r="472" s="33" customFormat="1" x14ac:dyDescent="0.2"/>
    <row r="473" s="33" customFormat="1" x14ac:dyDescent="0.2"/>
    <row r="474" s="33" customFormat="1" x14ac:dyDescent="0.2"/>
    <row r="475" s="33" customFormat="1" x14ac:dyDescent="0.2"/>
    <row r="476" s="33" customFormat="1" x14ac:dyDescent="0.2"/>
    <row r="477" s="33" customFormat="1" x14ac:dyDescent="0.2"/>
    <row r="478" s="33" customFormat="1" x14ac:dyDescent="0.2"/>
    <row r="479" s="33" customFormat="1" x14ac:dyDescent="0.2"/>
    <row r="480" s="33" customFormat="1" x14ac:dyDescent="0.2"/>
    <row r="481" s="33" customFormat="1" x14ac:dyDescent="0.2"/>
    <row r="482" s="33" customFormat="1" x14ac:dyDescent="0.2"/>
    <row r="483" s="33" customFormat="1" x14ac:dyDescent="0.2"/>
    <row r="484" s="33" customFormat="1" x14ac:dyDescent="0.2"/>
    <row r="485" s="33" customFormat="1" x14ac:dyDescent="0.2"/>
    <row r="486" s="33" customFormat="1" x14ac:dyDescent="0.2"/>
    <row r="487" s="33" customFormat="1" x14ac:dyDescent="0.2"/>
    <row r="488" s="33" customFormat="1" x14ac:dyDescent="0.2"/>
    <row r="489" s="33" customFormat="1" x14ac:dyDescent="0.2"/>
    <row r="490" s="33" customFormat="1" x14ac:dyDescent="0.2"/>
    <row r="491" s="33" customFormat="1" x14ac:dyDescent="0.2"/>
    <row r="492" s="33" customFormat="1" x14ac:dyDescent="0.2"/>
    <row r="493" s="33" customFormat="1" x14ac:dyDescent="0.2"/>
    <row r="494" s="33" customFormat="1" x14ac:dyDescent="0.2"/>
    <row r="495" s="33" customFormat="1" x14ac:dyDescent="0.2"/>
    <row r="496" s="33" customFormat="1" x14ac:dyDescent="0.2"/>
    <row r="497" s="33" customFormat="1" x14ac:dyDescent="0.2"/>
    <row r="498" s="33" customFormat="1" x14ac:dyDescent="0.2"/>
    <row r="499" s="33" customFormat="1" x14ac:dyDescent="0.2"/>
    <row r="500" s="33" customFormat="1" x14ac:dyDescent="0.2"/>
    <row r="501" s="33" customFormat="1" x14ac:dyDescent="0.2"/>
    <row r="502" s="33" customFormat="1" x14ac:dyDescent="0.2"/>
    <row r="503" s="33" customFormat="1" x14ac:dyDescent="0.2"/>
    <row r="504" s="33" customFormat="1" x14ac:dyDescent="0.2"/>
    <row r="505" s="33" customFormat="1" x14ac:dyDescent="0.2"/>
    <row r="506" s="33" customFormat="1" x14ac:dyDescent="0.2"/>
    <row r="507" s="33" customFormat="1" x14ac:dyDescent="0.2"/>
    <row r="508" s="33" customFormat="1" x14ac:dyDescent="0.2"/>
    <row r="509" s="33" customFormat="1" x14ac:dyDescent="0.2"/>
    <row r="510" s="33" customFormat="1" x14ac:dyDescent="0.2"/>
    <row r="511" s="33" customFormat="1" x14ac:dyDescent="0.2"/>
    <row r="512" s="33" customFormat="1" x14ac:dyDescent="0.2"/>
    <row r="513" s="33" customFormat="1" x14ac:dyDescent="0.2"/>
    <row r="514" s="33" customFormat="1" x14ac:dyDescent="0.2"/>
    <row r="515" s="33" customFormat="1" x14ac:dyDescent="0.2"/>
    <row r="516" s="33" customFormat="1" x14ac:dyDescent="0.2"/>
    <row r="517" s="33" customFormat="1" x14ac:dyDescent="0.2"/>
    <row r="518" s="33" customFormat="1" x14ac:dyDescent="0.2"/>
    <row r="519" s="33" customFormat="1" x14ac:dyDescent="0.2"/>
    <row r="520" s="33" customFormat="1" x14ac:dyDescent="0.2"/>
    <row r="521" s="33" customFormat="1" x14ac:dyDescent="0.2"/>
    <row r="522" s="33" customFormat="1" x14ac:dyDescent="0.2"/>
    <row r="523" s="33" customFormat="1" x14ac:dyDescent="0.2"/>
    <row r="524" s="33" customFormat="1" x14ac:dyDescent="0.2"/>
    <row r="525" s="33" customFormat="1" x14ac:dyDescent="0.2"/>
    <row r="526" s="33" customFormat="1" x14ac:dyDescent="0.2"/>
    <row r="527" s="33" customFormat="1" x14ac:dyDescent="0.2"/>
    <row r="528" s="33" customFormat="1" x14ac:dyDescent="0.2"/>
    <row r="529" s="33" customFormat="1" x14ac:dyDescent="0.2"/>
    <row r="530" s="33" customFormat="1" x14ac:dyDescent="0.2"/>
    <row r="531" s="33" customFormat="1" x14ac:dyDescent="0.2"/>
    <row r="532" s="33" customFormat="1" x14ac:dyDescent="0.2"/>
    <row r="533" s="33" customFormat="1" x14ac:dyDescent="0.2"/>
    <row r="534" s="33" customFormat="1" x14ac:dyDescent="0.2"/>
    <row r="535" s="33" customFormat="1" x14ac:dyDescent="0.2"/>
    <row r="536" s="33" customFormat="1" x14ac:dyDescent="0.2"/>
    <row r="537" s="33" customFormat="1" x14ac:dyDescent="0.2"/>
    <row r="538" s="33" customFormat="1" x14ac:dyDescent="0.2"/>
    <row r="539" s="33" customFormat="1" x14ac:dyDescent="0.2"/>
    <row r="540" s="33" customFormat="1" x14ac:dyDescent="0.2"/>
    <row r="541" s="33" customFormat="1" x14ac:dyDescent="0.2"/>
    <row r="542" s="33" customFormat="1" x14ac:dyDescent="0.2"/>
    <row r="543" s="33" customFormat="1" x14ac:dyDescent="0.2"/>
    <row r="544" s="33" customFormat="1" x14ac:dyDescent="0.2"/>
    <row r="545" s="33" customFormat="1" x14ac:dyDescent="0.2"/>
    <row r="546" s="33" customFormat="1" x14ac:dyDescent="0.2"/>
    <row r="547" s="33" customFormat="1" x14ac:dyDescent="0.2"/>
    <row r="548" s="33" customFormat="1" x14ac:dyDescent="0.2"/>
    <row r="549" s="33" customFormat="1" x14ac:dyDescent="0.2"/>
    <row r="550" s="33" customFormat="1" x14ac:dyDescent="0.2"/>
    <row r="551" s="33" customFormat="1" x14ac:dyDescent="0.2"/>
    <row r="552" s="33" customFormat="1" x14ac:dyDescent="0.2"/>
    <row r="553" s="33" customFormat="1" x14ac:dyDescent="0.2"/>
    <row r="554" s="33" customFormat="1" x14ac:dyDescent="0.2"/>
    <row r="555" s="33" customFormat="1" x14ac:dyDescent="0.2"/>
    <row r="556" s="33" customFormat="1" x14ac:dyDescent="0.2"/>
    <row r="557" s="33" customFormat="1" x14ac:dyDescent="0.2"/>
    <row r="558" s="33" customFormat="1" x14ac:dyDescent="0.2"/>
    <row r="559" s="33" customFormat="1" x14ac:dyDescent="0.2"/>
    <row r="560" s="33" customFormat="1" x14ac:dyDescent="0.2"/>
    <row r="561" s="33" customFormat="1" x14ac:dyDescent="0.2"/>
    <row r="562" s="33" customFormat="1" x14ac:dyDescent="0.2"/>
    <row r="563" s="33" customFormat="1" x14ac:dyDescent="0.2"/>
    <row r="564" s="33" customFormat="1" x14ac:dyDescent="0.2"/>
    <row r="565" s="33" customFormat="1" x14ac:dyDescent="0.2"/>
    <row r="566" s="33" customFormat="1" x14ac:dyDescent="0.2"/>
    <row r="567" s="33" customFormat="1" x14ac:dyDescent="0.2"/>
    <row r="568" s="33" customFormat="1" x14ac:dyDescent="0.2"/>
    <row r="569" s="33" customFormat="1" x14ac:dyDescent="0.2"/>
    <row r="570" s="33" customFormat="1" x14ac:dyDescent="0.2"/>
    <row r="571" s="33" customFormat="1" x14ac:dyDescent="0.2"/>
    <row r="572" s="33" customFormat="1" x14ac:dyDescent="0.2"/>
    <row r="573" s="33" customFormat="1" x14ac:dyDescent="0.2"/>
    <row r="574" s="33" customFormat="1" x14ac:dyDescent="0.2"/>
    <row r="575" s="33" customFormat="1" x14ac:dyDescent="0.2"/>
    <row r="576" s="33" customFormat="1" x14ac:dyDescent="0.2"/>
    <row r="577" s="33" customFormat="1" x14ac:dyDescent="0.2"/>
    <row r="578" s="33" customFormat="1" x14ac:dyDescent="0.2"/>
    <row r="579" s="33" customFormat="1" x14ac:dyDescent="0.2"/>
    <row r="580" s="33" customFormat="1" x14ac:dyDescent="0.2"/>
    <row r="581" s="33" customFormat="1" x14ac:dyDescent="0.2"/>
    <row r="582" s="33" customFormat="1" x14ac:dyDescent="0.2"/>
    <row r="583" s="33" customFormat="1" x14ac:dyDescent="0.2"/>
    <row r="584" s="33" customFormat="1" x14ac:dyDescent="0.2"/>
    <row r="585" s="33" customFormat="1" x14ac:dyDescent="0.2"/>
    <row r="586" s="33" customFormat="1" x14ac:dyDescent="0.2"/>
    <row r="587" s="33" customFormat="1" x14ac:dyDescent="0.2"/>
    <row r="588" s="33" customFormat="1" x14ac:dyDescent="0.2"/>
    <row r="589" s="33" customFormat="1" x14ac:dyDescent="0.2"/>
    <row r="590" s="33" customFormat="1" x14ac:dyDescent="0.2"/>
    <row r="591" s="33" customFormat="1" x14ac:dyDescent="0.2"/>
    <row r="592" s="33" customFormat="1" x14ac:dyDescent="0.2"/>
    <row r="593" s="33" customFormat="1" x14ac:dyDescent="0.2"/>
    <row r="594" s="33" customFormat="1" x14ac:dyDescent="0.2"/>
    <row r="595" s="33" customFormat="1" x14ac:dyDescent="0.2"/>
    <row r="596" s="33" customFormat="1" x14ac:dyDescent="0.2"/>
    <row r="597" s="33" customFormat="1" x14ac:dyDescent="0.2"/>
    <row r="598" s="33" customFormat="1" x14ac:dyDescent="0.2"/>
    <row r="599" s="33" customFormat="1" x14ac:dyDescent="0.2"/>
    <row r="600" s="33" customFormat="1" x14ac:dyDescent="0.2"/>
    <row r="601" s="33" customFormat="1" x14ac:dyDescent="0.2"/>
    <row r="602" s="33" customFormat="1" x14ac:dyDescent="0.2"/>
    <row r="603" s="33" customFormat="1" x14ac:dyDescent="0.2"/>
    <row r="604" s="33" customFormat="1" x14ac:dyDescent="0.2"/>
    <row r="605" s="33" customFormat="1" x14ac:dyDescent="0.2"/>
    <row r="606" s="33" customFormat="1" x14ac:dyDescent="0.2"/>
    <row r="607" s="33" customFormat="1" x14ac:dyDescent="0.2"/>
    <row r="608" s="33" customFormat="1" x14ac:dyDescent="0.2"/>
    <row r="609" s="33" customFormat="1" x14ac:dyDescent="0.2"/>
    <row r="610" s="33" customFormat="1" x14ac:dyDescent="0.2"/>
    <row r="611" s="33" customFormat="1" x14ac:dyDescent="0.2"/>
    <row r="612" s="33" customFormat="1" x14ac:dyDescent="0.2"/>
    <row r="613" s="33" customFormat="1" x14ac:dyDescent="0.2"/>
    <row r="614" s="33" customFormat="1" x14ac:dyDescent="0.2"/>
    <row r="615" s="33" customFormat="1" x14ac:dyDescent="0.2"/>
    <row r="616" s="33" customFormat="1" x14ac:dyDescent="0.2"/>
    <row r="617" s="33" customFormat="1" x14ac:dyDescent="0.2"/>
    <row r="618" s="33" customFormat="1" x14ac:dyDescent="0.2"/>
    <row r="619" s="33" customFormat="1" x14ac:dyDescent="0.2"/>
    <row r="620" s="33" customFormat="1" x14ac:dyDescent="0.2"/>
    <row r="621" s="33" customFormat="1" x14ac:dyDescent="0.2"/>
    <row r="622" s="33" customFormat="1" x14ac:dyDescent="0.2"/>
    <row r="623" s="33" customFormat="1" x14ac:dyDescent="0.2"/>
    <row r="624" s="33" customFormat="1" x14ac:dyDescent="0.2"/>
    <row r="625" s="33" customFormat="1" x14ac:dyDescent="0.2"/>
    <row r="626" s="33" customFormat="1" x14ac:dyDescent="0.2"/>
    <row r="627" s="33" customFormat="1" x14ac:dyDescent="0.2"/>
    <row r="628" s="33" customFormat="1" x14ac:dyDescent="0.2"/>
    <row r="629" s="33" customFormat="1" x14ac:dyDescent="0.2"/>
    <row r="630" s="33" customFormat="1" x14ac:dyDescent="0.2"/>
    <row r="631" s="33" customFormat="1" x14ac:dyDescent="0.2"/>
    <row r="632" s="33" customFormat="1" x14ac:dyDescent="0.2"/>
    <row r="633" s="33" customFormat="1" x14ac:dyDescent="0.2"/>
    <row r="634" s="33" customFormat="1" x14ac:dyDescent="0.2"/>
    <row r="635" s="33" customFormat="1" x14ac:dyDescent="0.2"/>
    <row r="636" s="33" customFormat="1" x14ac:dyDescent="0.2"/>
    <row r="637" s="33" customFormat="1" x14ac:dyDescent="0.2"/>
    <row r="638" s="33" customFormat="1" x14ac:dyDescent="0.2"/>
    <row r="639" s="33" customFormat="1" x14ac:dyDescent="0.2"/>
    <row r="640" s="33" customFormat="1" x14ac:dyDescent="0.2"/>
    <row r="641" s="33" customFormat="1" x14ac:dyDescent="0.2"/>
    <row r="642" s="33" customFormat="1" x14ac:dyDescent="0.2"/>
    <row r="643" s="33" customFormat="1" x14ac:dyDescent="0.2"/>
    <row r="644" s="33" customFormat="1" x14ac:dyDescent="0.2"/>
    <row r="645" s="33" customFormat="1" x14ac:dyDescent="0.2"/>
    <row r="646" s="33" customFormat="1" x14ac:dyDescent="0.2"/>
    <row r="647" s="33" customFormat="1" x14ac:dyDescent="0.2"/>
    <row r="648" s="33" customFormat="1" x14ac:dyDescent="0.2"/>
    <row r="649" s="33" customFormat="1" x14ac:dyDescent="0.2"/>
    <row r="650" s="33" customFormat="1" x14ac:dyDescent="0.2"/>
    <row r="651" s="33" customFormat="1" x14ac:dyDescent="0.2"/>
    <row r="652" s="33" customFormat="1" x14ac:dyDescent="0.2"/>
    <row r="653" s="33" customFormat="1" x14ac:dyDescent="0.2"/>
    <row r="654" s="33" customFormat="1" x14ac:dyDescent="0.2"/>
    <row r="655" s="33" customFormat="1" x14ac:dyDescent="0.2"/>
    <row r="656" s="33" customFormat="1" x14ac:dyDescent="0.2"/>
    <row r="657" s="33" customFormat="1" x14ac:dyDescent="0.2"/>
    <row r="658" s="33" customFormat="1" x14ac:dyDescent="0.2"/>
    <row r="659" s="33" customFormat="1" x14ac:dyDescent="0.2"/>
    <row r="660" s="33" customFormat="1" x14ac:dyDescent="0.2"/>
    <row r="661" s="33" customFormat="1" x14ac:dyDescent="0.2"/>
    <row r="662" s="33" customFormat="1" x14ac:dyDescent="0.2"/>
    <row r="663" s="33" customFormat="1" x14ac:dyDescent="0.2"/>
    <row r="664" s="33" customFormat="1" x14ac:dyDescent="0.2"/>
    <row r="665" s="33" customFormat="1" x14ac:dyDescent="0.2"/>
    <row r="666" s="33" customFormat="1" x14ac:dyDescent="0.2"/>
    <row r="667" s="33" customFormat="1" x14ac:dyDescent="0.2"/>
    <row r="668" s="33" customFormat="1" x14ac:dyDescent="0.2"/>
    <row r="669" s="33" customFormat="1" x14ac:dyDescent="0.2"/>
    <row r="670" s="33" customFormat="1" x14ac:dyDescent="0.2"/>
    <row r="671" s="33" customFormat="1" x14ac:dyDescent="0.2"/>
    <row r="672" s="33" customFormat="1" x14ac:dyDescent="0.2"/>
    <row r="673" s="33" customFormat="1" x14ac:dyDescent="0.2"/>
    <row r="674" s="33" customFormat="1" x14ac:dyDescent="0.2"/>
    <row r="675" s="33" customFormat="1" x14ac:dyDescent="0.2"/>
    <row r="676" s="33" customFormat="1" x14ac:dyDescent="0.2"/>
    <row r="677" s="33" customFormat="1" x14ac:dyDescent="0.2"/>
    <row r="678" s="33" customFormat="1" x14ac:dyDescent="0.2"/>
    <row r="679" s="33" customFormat="1" x14ac:dyDescent="0.2"/>
    <row r="680" s="33" customFormat="1" x14ac:dyDescent="0.2"/>
    <row r="681" s="33" customFormat="1" x14ac:dyDescent="0.2"/>
    <row r="682" s="33" customFormat="1" x14ac:dyDescent="0.2"/>
    <row r="683" s="33" customFormat="1" x14ac:dyDescent="0.2"/>
    <row r="684" s="33" customFormat="1" x14ac:dyDescent="0.2"/>
    <row r="685" s="33" customFormat="1" x14ac:dyDescent="0.2"/>
    <row r="686" s="33" customFormat="1" x14ac:dyDescent="0.2"/>
    <row r="687" s="33" customFormat="1" x14ac:dyDescent="0.2"/>
    <row r="688" s="33" customFormat="1" x14ac:dyDescent="0.2"/>
    <row r="689" s="33" customFormat="1" x14ac:dyDescent="0.2"/>
    <row r="690" s="33" customFormat="1" x14ac:dyDescent="0.2"/>
    <row r="691" s="33" customFormat="1" x14ac:dyDescent="0.2"/>
    <row r="692" s="33" customFormat="1" x14ac:dyDescent="0.2"/>
    <row r="693" s="33" customFormat="1" x14ac:dyDescent="0.2"/>
    <row r="694" s="33" customFormat="1" x14ac:dyDescent="0.2"/>
    <row r="695" s="33" customFormat="1" x14ac:dyDescent="0.2"/>
    <row r="696" s="33" customFormat="1" x14ac:dyDescent="0.2"/>
    <row r="697" s="33" customFormat="1" x14ac:dyDescent="0.2"/>
    <row r="698" s="33" customFormat="1" x14ac:dyDescent="0.2"/>
    <row r="699" s="33" customFormat="1" x14ac:dyDescent="0.2"/>
    <row r="700" s="33" customFormat="1" x14ac:dyDescent="0.2"/>
    <row r="701" s="33" customFormat="1" x14ac:dyDescent="0.2"/>
    <row r="702" s="33" customFormat="1" x14ac:dyDescent="0.2"/>
    <row r="703" s="33" customFormat="1" x14ac:dyDescent="0.2"/>
    <row r="704" s="33" customFormat="1" x14ac:dyDescent="0.2"/>
    <row r="705" s="33" customFormat="1" x14ac:dyDescent="0.2"/>
    <row r="706" s="33" customFormat="1" x14ac:dyDescent="0.2"/>
    <row r="707" s="33" customFormat="1" x14ac:dyDescent="0.2"/>
    <row r="708" s="33" customFormat="1" x14ac:dyDescent="0.2"/>
    <row r="709" s="33" customFormat="1" x14ac:dyDescent="0.2"/>
    <row r="710" s="33" customFormat="1" x14ac:dyDescent="0.2"/>
    <row r="711" s="33" customFormat="1" x14ac:dyDescent="0.2"/>
    <row r="712" s="33" customFormat="1" x14ac:dyDescent="0.2"/>
    <row r="713" s="33" customFormat="1" x14ac:dyDescent="0.2"/>
    <row r="714" s="33" customFormat="1" x14ac:dyDescent="0.2"/>
    <row r="715" s="33" customFormat="1" x14ac:dyDescent="0.2"/>
    <row r="716" s="33" customFormat="1" x14ac:dyDescent="0.2"/>
    <row r="717" s="33" customFormat="1" x14ac:dyDescent="0.2"/>
    <row r="718" s="33" customFormat="1" x14ac:dyDescent="0.2"/>
    <row r="719" s="33" customFormat="1" x14ac:dyDescent="0.2"/>
    <row r="720" s="33" customFormat="1" x14ac:dyDescent="0.2"/>
    <row r="721" s="33" customFormat="1" x14ac:dyDescent="0.2"/>
    <row r="722" s="33" customFormat="1" x14ac:dyDescent="0.2"/>
    <row r="723" s="33" customFormat="1" x14ac:dyDescent="0.2"/>
    <row r="724" s="33" customFormat="1" x14ac:dyDescent="0.2"/>
    <row r="725" s="33" customFormat="1" x14ac:dyDescent="0.2"/>
    <row r="726" s="33" customFormat="1" x14ac:dyDescent="0.2"/>
    <row r="727" s="33" customFormat="1" x14ac:dyDescent="0.2"/>
    <row r="728" s="33" customFormat="1" x14ac:dyDescent="0.2"/>
    <row r="729" s="33" customFormat="1" x14ac:dyDescent="0.2"/>
    <row r="730" s="33" customFormat="1" x14ac:dyDescent="0.2"/>
    <row r="731" s="33" customFormat="1" x14ac:dyDescent="0.2"/>
    <row r="732" s="33" customFormat="1" x14ac:dyDescent="0.2"/>
    <row r="733" s="33" customFormat="1" x14ac:dyDescent="0.2"/>
    <row r="734" s="33" customFormat="1" x14ac:dyDescent="0.2"/>
    <row r="735" s="33" customFormat="1" x14ac:dyDescent="0.2"/>
    <row r="736" s="33" customFormat="1" x14ac:dyDescent="0.2"/>
    <row r="737" s="33" customFormat="1" x14ac:dyDescent="0.2"/>
    <row r="738" s="33" customFormat="1" x14ac:dyDescent="0.2"/>
    <row r="739" s="33" customFormat="1" x14ac:dyDescent="0.2"/>
    <row r="740" s="33" customFormat="1" x14ac:dyDescent="0.2"/>
    <row r="741" s="33" customFormat="1" x14ac:dyDescent="0.2"/>
    <row r="742" s="33" customFormat="1" x14ac:dyDescent="0.2"/>
    <row r="743" s="33" customFormat="1" x14ac:dyDescent="0.2"/>
    <row r="744" s="33" customFormat="1" x14ac:dyDescent="0.2"/>
    <row r="745" s="33" customFormat="1" x14ac:dyDescent="0.2"/>
    <row r="746" s="33" customFormat="1" x14ac:dyDescent="0.2"/>
    <row r="747" s="33" customFormat="1" x14ac:dyDescent="0.2"/>
    <row r="748" s="33" customFormat="1" x14ac:dyDescent="0.2"/>
    <row r="749" s="33" customFormat="1" x14ac:dyDescent="0.2"/>
    <row r="750" s="33" customFormat="1" x14ac:dyDescent="0.2"/>
    <row r="751" s="33" customFormat="1" x14ac:dyDescent="0.2"/>
    <row r="752" s="33" customFormat="1" x14ac:dyDescent="0.2"/>
    <row r="753" s="33" customFormat="1" x14ac:dyDescent="0.2"/>
    <row r="754" s="33" customFormat="1" x14ac:dyDescent="0.2"/>
    <row r="755" s="33" customFormat="1" x14ac:dyDescent="0.2"/>
    <row r="756" s="33" customFormat="1" x14ac:dyDescent="0.2"/>
    <row r="757" s="33" customFormat="1" x14ac:dyDescent="0.2"/>
    <row r="758" s="33" customFormat="1" x14ac:dyDescent="0.2"/>
    <row r="759" s="33" customFormat="1" x14ac:dyDescent="0.2"/>
    <row r="760" s="33" customFormat="1" x14ac:dyDescent="0.2"/>
    <row r="761" s="33" customFormat="1" x14ac:dyDescent="0.2"/>
    <row r="762" s="33" customFormat="1" x14ac:dyDescent="0.2"/>
    <row r="763" s="33" customFormat="1" x14ac:dyDescent="0.2"/>
    <row r="764" s="33" customFormat="1" x14ac:dyDescent="0.2"/>
    <row r="765" s="33" customFormat="1" x14ac:dyDescent="0.2"/>
    <row r="766" s="33" customFormat="1" x14ac:dyDescent="0.2"/>
    <row r="767" s="33" customFormat="1" x14ac:dyDescent="0.2"/>
    <row r="768" s="33" customFormat="1" x14ac:dyDescent="0.2"/>
    <row r="769" s="33" customFormat="1" x14ac:dyDescent="0.2"/>
    <row r="770" s="33" customFormat="1" x14ac:dyDescent="0.2"/>
    <row r="771" s="33" customFormat="1" x14ac:dyDescent="0.2"/>
    <row r="772" s="33" customFormat="1" x14ac:dyDescent="0.2"/>
    <row r="773" s="33" customFormat="1" x14ac:dyDescent="0.2"/>
    <row r="774" s="33" customFormat="1" x14ac:dyDescent="0.2"/>
  </sheetData>
  <sheetProtection password="E76D" sheet="1" objects="1" scenarios="1"/>
  <mergeCells count="21">
    <mergeCell ref="C10:H10"/>
    <mergeCell ref="C11:H11"/>
    <mergeCell ref="C12:H12"/>
    <mergeCell ref="C13:H13"/>
    <mergeCell ref="C14:H14"/>
    <mergeCell ref="B21:P21"/>
    <mergeCell ref="B20:Q20"/>
    <mergeCell ref="B22:P22"/>
    <mergeCell ref="A1:P1"/>
    <mergeCell ref="B2:P2"/>
    <mergeCell ref="C3:H3"/>
    <mergeCell ref="C5:H5"/>
    <mergeCell ref="C4:H4"/>
    <mergeCell ref="L15:M15"/>
    <mergeCell ref="B19:N19"/>
    <mergeCell ref="B16:O16"/>
    <mergeCell ref="B17:O17"/>
    <mergeCell ref="C6:H6"/>
    <mergeCell ref="C7:H7"/>
    <mergeCell ref="C8:H8"/>
    <mergeCell ref="C9:H9"/>
  </mergeCells>
  <conditionalFormatting sqref="P17">
    <cfRule type="cellIs" dxfId="0" priority="2" operator="greaterThan">
      <formula>$P$18</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Giedrė Keršulienė</cp:lastModifiedBy>
  <dcterms:created xsi:type="dcterms:W3CDTF">2026-02-23T10:07:54Z</dcterms:created>
  <dcterms:modified xsi:type="dcterms:W3CDTF">2026-04-24T06:44:35Z</dcterms:modified>
</cp:coreProperties>
</file>